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7\"/>
    </mc:Choice>
  </mc:AlternateContent>
  <bookViews>
    <workbookView xWindow="0" yWindow="0" windowWidth="29790" windowHeight="15060" tabRatio="882"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закупке'!$A$25:$AW$44</definedName>
    <definedName name="_xlnm._FilterDatabase" localSheetId="11" hidden="1">'8. Общие сведения'!$A$21:$WVJ$101</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сведения'!$A$1:$B$101</definedName>
  </definedNames>
  <calcPr calcId="162913"/>
</workbook>
</file>

<file path=xl/calcChain.xml><?xml version="1.0" encoding="utf-8"?>
<calcChain xmlns="http://schemas.openxmlformats.org/spreadsheetml/2006/main">
  <c r="B29" i="22" l="1"/>
  <c r="B30" i="22" l="1"/>
  <c r="B42" i="22" l="1"/>
  <c r="B27" i="22"/>
  <c r="B26" i="22"/>
  <c r="B25" i="22"/>
  <c r="A16" i="31" l="1"/>
  <c r="A15" i="31"/>
  <c r="A13" i="31"/>
  <c r="A12" i="31"/>
  <c r="A10" i="31"/>
  <c r="A9" i="31"/>
  <c r="A7" i="31"/>
  <c r="A5" i="31"/>
  <c r="C91" i="3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3" i="31"/>
  <c r="Y83" i="31"/>
  <c r="U83" i="31"/>
  <c r="R83" i="31"/>
  <c r="Q83" i="31"/>
  <c r="M83" i="31"/>
  <c r="J83" i="31"/>
  <c r="I83" i="31"/>
  <c r="E83" i="31"/>
  <c r="B82" i="31"/>
  <c r="C80" i="31"/>
  <c r="B80" i="31"/>
  <c r="F79" i="31"/>
  <c r="E79" i="31"/>
  <c r="E91" i="31" s="1"/>
  <c r="D79" i="31"/>
  <c r="D91" i="31" s="1"/>
  <c r="AA75" i="31"/>
  <c r="AA83" i="31" s="1"/>
  <c r="Z75" i="31"/>
  <c r="Y75" i="31"/>
  <c r="X75" i="31"/>
  <c r="X83" i="31" s="1"/>
  <c r="W75" i="31"/>
  <c r="W83" i="31" s="1"/>
  <c r="V75" i="31"/>
  <c r="V83" i="31" s="1"/>
  <c r="U75" i="31"/>
  <c r="T75" i="31"/>
  <c r="T83" i="31" s="1"/>
  <c r="S75" i="31"/>
  <c r="S83" i="31" s="1"/>
  <c r="R75" i="31"/>
  <c r="Q75" i="31"/>
  <c r="P75" i="31"/>
  <c r="P83" i="31" s="1"/>
  <c r="O75" i="31"/>
  <c r="O83" i="31" s="1"/>
  <c r="N75" i="31"/>
  <c r="N83" i="31" s="1"/>
  <c r="M75" i="31"/>
  <c r="L75" i="31"/>
  <c r="L83" i="31" s="1"/>
  <c r="K75" i="31"/>
  <c r="K83" i="31" s="1"/>
  <c r="J75" i="31"/>
  <c r="I75" i="31"/>
  <c r="H75" i="31"/>
  <c r="H83" i="31" s="1"/>
  <c r="G75" i="31"/>
  <c r="G83" i="31" s="1"/>
  <c r="F75" i="31"/>
  <c r="F83" i="31" s="1"/>
  <c r="E75" i="31"/>
  <c r="D75" i="31"/>
  <c r="D83" i="31" s="1"/>
  <c r="C75" i="31"/>
  <c r="C83" i="31" s="1"/>
  <c r="B75" i="31"/>
  <c r="B83" i="31" s="1"/>
  <c r="C73" i="31"/>
  <c r="B69"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B65" i="31"/>
  <c r="AA64" i="31"/>
  <c r="X64" i="31"/>
  <c r="W64" i="31"/>
  <c r="S64" i="31"/>
  <c r="P64" i="31"/>
  <c r="O64" i="31"/>
  <c r="K64" i="31"/>
  <c r="H64" i="31"/>
  <c r="G64" i="31"/>
  <c r="C64" i="31"/>
  <c r="C63" i="31"/>
  <c r="B63" i="31"/>
  <c r="C57" i="31"/>
  <c r="B57" i="31"/>
  <c r="AA50" i="31"/>
  <c r="Z50" i="31"/>
  <c r="Z64" i="31" s="1"/>
  <c r="Y50" i="31"/>
  <c r="Y64" i="31" s="1"/>
  <c r="X50" i="31"/>
  <c r="W50" i="31"/>
  <c r="V50" i="31"/>
  <c r="V64" i="31" s="1"/>
  <c r="U50" i="31"/>
  <c r="U64" i="31" s="1"/>
  <c r="T50" i="31"/>
  <c r="T64" i="31" s="1"/>
  <c r="S50" i="31"/>
  <c r="R50" i="31"/>
  <c r="R64" i="31" s="1"/>
  <c r="Q50" i="31"/>
  <c r="Q64" i="31" s="1"/>
  <c r="P50" i="31"/>
  <c r="O50" i="31"/>
  <c r="N50" i="31"/>
  <c r="N64" i="31" s="1"/>
  <c r="M50" i="31"/>
  <c r="M64" i="31" s="1"/>
  <c r="L50" i="31"/>
  <c r="L64" i="31" s="1"/>
  <c r="K50" i="31"/>
  <c r="J50" i="31"/>
  <c r="J64" i="31" s="1"/>
  <c r="I50" i="31"/>
  <c r="I64" i="31" s="1"/>
  <c r="H50" i="31"/>
  <c r="G50" i="31"/>
  <c r="F50" i="31"/>
  <c r="F64" i="31" s="1"/>
  <c r="E50" i="31"/>
  <c r="E64" i="31" s="1"/>
  <c r="D50" i="31"/>
  <c r="D64" i="31" s="1"/>
  <c r="C50" i="31"/>
  <c r="B50" i="31"/>
  <c r="B64" i="31" s="1"/>
  <c r="C49" i="31"/>
  <c r="D49" i="31" s="1"/>
  <c r="B49" i="31"/>
  <c r="D47" i="31"/>
  <c r="B45" i="31"/>
  <c r="B46" i="31" s="1"/>
  <c r="B32" i="31"/>
  <c r="B29" i="31"/>
  <c r="D86" i="31" l="1"/>
  <c r="L86" i="31"/>
  <c r="T86" i="31"/>
  <c r="D69" i="31"/>
  <c r="E49" i="31"/>
  <c r="D70" i="31"/>
  <c r="H86" i="31"/>
  <c r="D63" i="31"/>
  <c r="D80" i="31"/>
  <c r="E47" i="31"/>
  <c r="E86" i="31"/>
  <c r="I86" i="31"/>
  <c r="M86" i="31"/>
  <c r="Q86" i="31"/>
  <c r="U86" i="31"/>
  <c r="Y86" i="31"/>
  <c r="C71" i="31"/>
  <c r="B86" i="31"/>
  <c r="B85" i="31"/>
  <c r="B72" i="31"/>
  <c r="B74" i="31" s="1"/>
  <c r="F86" i="31"/>
  <c r="J86" i="31"/>
  <c r="N86" i="31"/>
  <c r="R86" i="31"/>
  <c r="V86" i="31"/>
  <c r="Z86" i="31"/>
  <c r="D57" i="31"/>
  <c r="G86" i="31"/>
  <c r="O86" i="31"/>
  <c r="W86" i="31"/>
  <c r="D71" i="31"/>
  <c r="P86" i="31"/>
  <c r="E73" i="31"/>
  <c r="E82" i="31" s="1"/>
  <c r="C82" i="31"/>
  <c r="G73" i="31"/>
  <c r="G82" i="31" s="1"/>
  <c r="F73" i="31"/>
  <c r="F82" i="31" s="1"/>
  <c r="D73" i="31"/>
  <c r="C70" i="31"/>
  <c r="C65" i="31" s="1"/>
  <c r="C72" i="31" s="1"/>
  <c r="C74" i="31" s="1"/>
  <c r="C69" i="31"/>
  <c r="X86" i="31"/>
  <c r="C86" i="31"/>
  <c r="K86" i="31"/>
  <c r="S86" i="31"/>
  <c r="AA86" i="31"/>
  <c r="D65" i="31"/>
  <c r="D72" i="31" s="1"/>
  <c r="D74" i="31" s="1"/>
  <c r="H73" i="31"/>
  <c r="H82" i="31" s="1"/>
  <c r="G79" i="31"/>
  <c r="F91" i="31"/>
  <c r="D81" i="31" l="1"/>
  <c r="D76" i="31"/>
  <c r="C81" i="31"/>
  <c r="C76" i="31"/>
  <c r="F71" i="31"/>
  <c r="I73" i="31"/>
  <c r="I82" i="31" s="1"/>
  <c r="D85" i="31"/>
  <c r="E80" i="31"/>
  <c r="E57" i="31"/>
  <c r="E63" i="31"/>
  <c r="F47" i="31"/>
  <c r="E70" i="31"/>
  <c r="E69" i="31"/>
  <c r="F49" i="31"/>
  <c r="G91" i="31"/>
  <c r="H79" i="31"/>
  <c r="H71" i="31"/>
  <c r="D82" i="31"/>
  <c r="G71" i="31"/>
  <c r="E71" i="31"/>
  <c r="E85" i="31"/>
  <c r="C85" i="31"/>
  <c r="B81" i="31"/>
  <c r="B76" i="31"/>
  <c r="B77" i="31" l="1"/>
  <c r="E65" i="31"/>
  <c r="E72" i="31" s="1"/>
  <c r="E74" i="31" s="1"/>
  <c r="K73" i="31"/>
  <c r="K82" i="31" s="1"/>
  <c r="I71" i="31"/>
  <c r="H91" i="31"/>
  <c r="I79" i="31"/>
  <c r="F80" i="31"/>
  <c r="F57" i="31"/>
  <c r="G47" i="31"/>
  <c r="F63" i="31"/>
  <c r="J73" i="31"/>
  <c r="D77" i="31"/>
  <c r="D78" i="31" s="1"/>
  <c r="F70" i="31"/>
  <c r="F69" i="31"/>
  <c r="G49" i="31"/>
  <c r="C78" i="31"/>
  <c r="C77" i="31"/>
  <c r="E81" i="31" l="1"/>
  <c r="E76" i="31"/>
  <c r="G70" i="31"/>
  <c r="G69" i="31"/>
  <c r="H49" i="31"/>
  <c r="J82" i="31"/>
  <c r="K71" i="31"/>
  <c r="L73" i="31"/>
  <c r="J71" i="31"/>
  <c r="G80" i="31"/>
  <c r="G63" i="31"/>
  <c r="G57" i="31"/>
  <c r="H47" i="31"/>
  <c r="F85" i="31"/>
  <c r="F65" i="31"/>
  <c r="F72" i="31" s="1"/>
  <c r="F74" i="31" s="1"/>
  <c r="B84" i="31"/>
  <c r="B89" i="31" s="1"/>
  <c r="D84" i="31"/>
  <c r="D89" i="31" s="1"/>
  <c r="D92" i="31" s="1"/>
  <c r="C84" i="31"/>
  <c r="C89" i="31" s="1"/>
  <c r="C92" i="31" s="1"/>
  <c r="I91" i="31"/>
  <c r="J79" i="31"/>
  <c r="B78" i="31"/>
  <c r="H63" i="31" l="1"/>
  <c r="H80" i="31"/>
  <c r="H57" i="31"/>
  <c r="I47" i="31"/>
  <c r="C94" i="31"/>
  <c r="C90" i="31"/>
  <c r="B94" i="31"/>
  <c r="B92" i="31"/>
  <c r="B90" i="31"/>
  <c r="B95" i="31" s="1"/>
  <c r="D94" i="31"/>
  <c r="D90" i="31"/>
  <c r="D95" i="31" s="1"/>
  <c r="G85" i="31"/>
  <c r="L82" i="31"/>
  <c r="M73" i="31"/>
  <c r="L71" i="31"/>
  <c r="J91" i="31"/>
  <c r="K79" i="31"/>
  <c r="H69" i="31"/>
  <c r="I49" i="31"/>
  <c r="H70" i="31"/>
  <c r="E77" i="31"/>
  <c r="F81" i="31"/>
  <c r="F76" i="31"/>
  <c r="G65" i="31"/>
  <c r="G72" i="31" s="1"/>
  <c r="G74" i="31" s="1"/>
  <c r="G81" i="31" l="1"/>
  <c r="G76" i="31"/>
  <c r="E84" i="31"/>
  <c r="E89" i="31" s="1"/>
  <c r="N73" i="31"/>
  <c r="F78" i="31"/>
  <c r="F77" i="31"/>
  <c r="K91" i="31"/>
  <c r="L79" i="31"/>
  <c r="D93" i="31"/>
  <c r="C93" i="31"/>
  <c r="B93" i="31"/>
  <c r="B96" i="31" s="1"/>
  <c r="C95" i="31"/>
  <c r="I70" i="31"/>
  <c r="J49" i="31"/>
  <c r="I69" i="31"/>
  <c r="M82" i="31"/>
  <c r="I80" i="31"/>
  <c r="I57" i="31"/>
  <c r="I63" i="31"/>
  <c r="J47" i="31"/>
  <c r="E78" i="31"/>
  <c r="H65" i="31"/>
  <c r="H72" i="31" s="1"/>
  <c r="H74" i="31" s="1"/>
  <c r="H85" i="31"/>
  <c r="I85" i="31"/>
  <c r="M71" i="31"/>
  <c r="C96" i="31" l="1"/>
  <c r="N82" i="31"/>
  <c r="N71" i="31"/>
  <c r="E92" i="31"/>
  <c r="F90" i="31"/>
  <c r="E90" i="31"/>
  <c r="E95" i="31" s="1"/>
  <c r="E94" i="31"/>
  <c r="G78" i="31"/>
  <c r="G77" i="31"/>
  <c r="H81" i="31"/>
  <c r="H76" i="31"/>
  <c r="J57" i="31"/>
  <c r="J80" i="31"/>
  <c r="K47" i="31"/>
  <c r="J63" i="31"/>
  <c r="J70" i="31"/>
  <c r="J85" i="31" s="1"/>
  <c r="J69" i="31"/>
  <c r="K49" i="31"/>
  <c r="I65" i="31"/>
  <c r="I72" i="31" s="1"/>
  <c r="I74" i="31" s="1"/>
  <c r="G84" i="31"/>
  <c r="G89" i="31" s="1"/>
  <c r="D96" i="31"/>
  <c r="L91" i="31"/>
  <c r="M79" i="31"/>
  <c r="F84" i="31"/>
  <c r="F89" i="31" s="1"/>
  <c r="F92" i="31" s="1"/>
  <c r="O73" i="31"/>
  <c r="G92" i="31" l="1"/>
  <c r="G94" i="31"/>
  <c r="G90" i="31"/>
  <c r="G95" i="31" s="1"/>
  <c r="O82" i="31"/>
  <c r="O71" i="31"/>
  <c r="H77" i="31"/>
  <c r="I81" i="31"/>
  <c r="I76" i="31"/>
  <c r="K70" i="31"/>
  <c r="K85" i="31" s="1"/>
  <c r="K69" i="31"/>
  <c r="L49" i="31"/>
  <c r="K80" i="31"/>
  <c r="K63" i="31"/>
  <c r="L47" i="31"/>
  <c r="K57" i="31"/>
  <c r="J65" i="31"/>
  <c r="J72" i="31" s="1"/>
  <c r="J74" i="31" s="1"/>
  <c r="F94" i="31"/>
  <c r="P73" i="31"/>
  <c r="M91" i="31"/>
  <c r="N79" i="31"/>
  <c r="H84" i="31"/>
  <c r="H89" i="31" s="1"/>
  <c r="F93" i="31"/>
  <c r="E93" i="31"/>
  <c r="E96" i="31" s="1"/>
  <c r="G93" i="31"/>
  <c r="G96" i="31" s="1"/>
  <c r="F95" i="31"/>
  <c r="H92" i="31" l="1"/>
  <c r="H94" i="31"/>
  <c r="H90" i="31"/>
  <c r="H95" i="31" s="1"/>
  <c r="O79" i="31"/>
  <c r="N91" i="31"/>
  <c r="L69" i="31"/>
  <c r="L65" i="31" s="1"/>
  <c r="L72" i="31" s="1"/>
  <c r="L74" i="31" s="1"/>
  <c r="M49" i="31"/>
  <c r="L70" i="31"/>
  <c r="I77" i="31"/>
  <c r="I78" i="31"/>
  <c r="F96" i="31"/>
  <c r="P82" i="31"/>
  <c r="P71" i="31"/>
  <c r="Q73" i="31"/>
  <c r="J81" i="31"/>
  <c r="J76" i="31"/>
  <c r="L80" i="31"/>
  <c r="L63" i="31"/>
  <c r="L57" i="31"/>
  <c r="M47" i="31"/>
  <c r="K65" i="31"/>
  <c r="K72" i="31" s="1"/>
  <c r="K74" i="31" s="1"/>
  <c r="H78" i="31"/>
  <c r="J77" i="31" l="1"/>
  <c r="L81" i="31"/>
  <c r="L76" i="31"/>
  <c r="I84" i="31"/>
  <c r="I89" i="31" s="1"/>
  <c r="Q82" i="31"/>
  <c r="Q71" i="31"/>
  <c r="R73" i="31"/>
  <c r="L85" i="31"/>
  <c r="O91" i="31"/>
  <c r="P79" i="31"/>
  <c r="K81" i="31"/>
  <c r="K76" i="31"/>
  <c r="M70" i="31"/>
  <c r="M69" i="31"/>
  <c r="M65" i="31" s="1"/>
  <c r="M72" i="31" s="1"/>
  <c r="M74" i="31" s="1"/>
  <c r="N49" i="31"/>
  <c r="H93" i="31"/>
  <c r="H96" i="31" s="1"/>
  <c r="M80" i="31"/>
  <c r="M57" i="31"/>
  <c r="M63" i="31"/>
  <c r="N47" i="31"/>
  <c r="K77" i="31" l="1"/>
  <c r="I92" i="31"/>
  <c r="I94" i="31"/>
  <c r="I90" i="31"/>
  <c r="I95" i="31" s="1"/>
  <c r="J84" i="31"/>
  <c r="J89" i="31" s="1"/>
  <c r="J92" i="31" s="1"/>
  <c r="N57" i="31"/>
  <c r="O47" i="31"/>
  <c r="N80" i="31"/>
  <c r="N63" i="31"/>
  <c r="N70" i="31"/>
  <c r="N69" i="31"/>
  <c r="N65" i="31" s="1"/>
  <c r="N72" i="31" s="1"/>
  <c r="N74" i="31" s="1"/>
  <c r="O49" i="31"/>
  <c r="M81" i="31"/>
  <c r="M76" i="31"/>
  <c r="L77" i="31"/>
  <c r="M85" i="31"/>
  <c r="P91" i="31"/>
  <c r="Q79" i="31"/>
  <c r="R82" i="31"/>
  <c r="S73" i="31"/>
  <c r="R71" i="31"/>
  <c r="J78" i="31"/>
  <c r="S82" i="31" l="1"/>
  <c r="S71" i="31"/>
  <c r="T73" i="31"/>
  <c r="M77" i="31"/>
  <c r="M78" i="31" s="1"/>
  <c r="N81" i="31"/>
  <c r="N76" i="31"/>
  <c r="O80" i="31"/>
  <c r="O63" i="31"/>
  <c r="P47" i="31"/>
  <c r="O57" i="31"/>
  <c r="J90" i="31"/>
  <c r="J95" i="31" s="1"/>
  <c r="J94" i="31"/>
  <c r="L78" i="31"/>
  <c r="N85" i="31"/>
  <c r="J93" i="31"/>
  <c r="I93" i="31"/>
  <c r="I96" i="31" s="1"/>
  <c r="K84" i="31"/>
  <c r="K89" i="31" s="1"/>
  <c r="Q91" i="31"/>
  <c r="R79" i="31"/>
  <c r="O70" i="31"/>
  <c r="O69" i="31"/>
  <c r="O65" i="31" s="1"/>
  <c r="O72" i="31" s="1"/>
  <c r="O74" i="31" s="1"/>
  <c r="P49" i="31"/>
  <c r="K78" i="31"/>
  <c r="K92" i="31" l="1"/>
  <c r="K94" i="31"/>
  <c r="K90" i="31"/>
  <c r="K95" i="31" s="1"/>
  <c r="R91" i="31"/>
  <c r="S79" i="31"/>
  <c r="N78" i="31"/>
  <c r="N77" i="31"/>
  <c r="T82" i="31"/>
  <c r="U73" i="31"/>
  <c r="T71" i="31"/>
  <c r="P69" i="31"/>
  <c r="Q49" i="31"/>
  <c r="P70" i="31"/>
  <c r="P80" i="31"/>
  <c r="P63" i="31"/>
  <c r="P57" i="31"/>
  <c r="Q47" i="31"/>
  <c r="O81" i="31"/>
  <c r="O76" i="31"/>
  <c r="J96" i="31"/>
  <c r="O85" i="31"/>
  <c r="L84" i="31"/>
  <c r="L89" i="31" s="1"/>
  <c r="Q80" i="31" l="1"/>
  <c r="Q57" i="31"/>
  <c r="Q63" i="31"/>
  <c r="R47" i="31"/>
  <c r="P85" i="31"/>
  <c r="U82" i="31"/>
  <c r="V73" i="31"/>
  <c r="U71" i="31"/>
  <c r="S91" i="31"/>
  <c r="T79" i="31"/>
  <c r="K93" i="31"/>
  <c r="K96" i="31" s="1"/>
  <c r="L92" i="31"/>
  <c r="L93" i="31" s="1"/>
  <c r="L96" i="31" s="1"/>
  <c r="L90" i="31"/>
  <c r="L95" i="31" s="1"/>
  <c r="L94" i="31"/>
  <c r="O77" i="31"/>
  <c r="Q70" i="31"/>
  <c r="Q69" i="31"/>
  <c r="Q65" i="31" s="1"/>
  <c r="Q72" i="31" s="1"/>
  <c r="Q74" i="31" s="1"/>
  <c r="R49" i="31"/>
  <c r="M84" i="31"/>
  <c r="M89" i="31" s="1"/>
  <c r="P65" i="31"/>
  <c r="P72" i="31" s="1"/>
  <c r="P74" i="31" s="1"/>
  <c r="Q85" i="31" l="1"/>
  <c r="M92" i="31"/>
  <c r="M93" i="31" s="1"/>
  <c r="M94" i="31"/>
  <c r="M90" i="31"/>
  <c r="M95" i="31" s="1"/>
  <c r="O84" i="31"/>
  <c r="O89" i="31" s="1"/>
  <c r="R80" i="31"/>
  <c r="R57" i="31"/>
  <c r="S47" i="31"/>
  <c r="R63" i="31"/>
  <c r="N84" i="31"/>
  <c r="N89" i="31" s="1"/>
  <c r="R70" i="31"/>
  <c r="R69" i="31"/>
  <c r="R65" i="31" s="1"/>
  <c r="R72" i="31" s="1"/>
  <c r="R74" i="31" s="1"/>
  <c r="S49" i="31"/>
  <c r="O78" i="31"/>
  <c r="V82" i="31"/>
  <c r="W73" i="31"/>
  <c r="V71" i="31"/>
  <c r="Q81" i="31"/>
  <c r="Q76" i="31"/>
  <c r="T91" i="31"/>
  <c r="U79" i="31"/>
  <c r="P81" i="31"/>
  <c r="P76" i="31"/>
  <c r="U91" i="31" l="1"/>
  <c r="V79" i="31"/>
  <c r="O92" i="31"/>
  <c r="O94" i="31"/>
  <c r="O90" i="31"/>
  <c r="S70" i="31"/>
  <c r="S69" i="31"/>
  <c r="T49" i="31"/>
  <c r="W82" i="31"/>
  <c r="X73" i="31"/>
  <c r="W71" i="31"/>
  <c r="R81" i="31"/>
  <c r="R76" i="31"/>
  <c r="S63" i="31"/>
  <c r="S80" i="31"/>
  <c r="S57" i="31"/>
  <c r="T47" i="31"/>
  <c r="P77" i="31"/>
  <c r="P84" i="31" s="1"/>
  <c r="P89" i="31" s="1"/>
  <c r="Q77" i="31"/>
  <c r="Q84" i="31" s="1"/>
  <c r="R85" i="31"/>
  <c r="Q89" i="31"/>
  <c r="N92" i="31"/>
  <c r="N93" i="31" s="1"/>
  <c r="N96" i="31" s="1"/>
  <c r="N90" i="31"/>
  <c r="N95" i="31" s="1"/>
  <c r="N94" i="31"/>
  <c r="M96" i="31"/>
  <c r="F30" i="31"/>
  <c r="F31" i="31" s="1"/>
  <c r="P92" i="31" l="1"/>
  <c r="P93" i="31" s="1"/>
  <c r="P96" i="31" s="1"/>
  <c r="P90" i="31"/>
  <c r="P95" i="31" s="1"/>
  <c r="P94" i="31"/>
  <c r="P78" i="31"/>
  <c r="S65" i="31"/>
  <c r="S72" i="31" s="1"/>
  <c r="S74" i="31" s="1"/>
  <c r="O93" i="31"/>
  <c r="O96" i="31" s="1"/>
  <c r="Q92" i="31"/>
  <c r="Q93" i="31" s="1"/>
  <c r="Q96" i="31" s="1"/>
  <c r="Q94" i="31"/>
  <c r="Q90" i="31"/>
  <c r="Q95" i="31" s="1"/>
  <c r="T69" i="31"/>
  <c r="T65" i="31" s="1"/>
  <c r="T72" i="31" s="1"/>
  <c r="T74" i="31" s="1"/>
  <c r="U49" i="31"/>
  <c r="T70" i="31"/>
  <c r="X82" i="31"/>
  <c r="X71" i="31"/>
  <c r="Y73" i="31"/>
  <c r="S85" i="31"/>
  <c r="W79" i="31"/>
  <c r="V91" i="31"/>
  <c r="Q78" i="31"/>
  <c r="T63" i="31"/>
  <c r="T80" i="31"/>
  <c r="T57" i="31"/>
  <c r="U47" i="31"/>
  <c r="R78" i="31"/>
  <c r="R77" i="31"/>
  <c r="R84" i="31" s="1"/>
  <c r="R89" i="31" s="1"/>
  <c r="O95" i="31"/>
  <c r="R92" i="31" l="1"/>
  <c r="R93" i="31" s="1"/>
  <c r="R96" i="31" s="1"/>
  <c r="R90" i="31"/>
  <c r="R95" i="31" s="1"/>
  <c r="R94" i="31"/>
  <c r="T81" i="31"/>
  <c r="T76" i="31"/>
  <c r="W91" i="31"/>
  <c r="X79" i="31"/>
  <c r="U80" i="31"/>
  <c r="U57" i="31"/>
  <c r="U63" i="31"/>
  <c r="V47" i="31"/>
  <c r="Y82" i="31"/>
  <c r="Y71" i="31"/>
  <c r="Z73" i="31"/>
  <c r="U70" i="31"/>
  <c r="U69" i="31"/>
  <c r="U65" i="31" s="1"/>
  <c r="U72" i="31" s="1"/>
  <c r="U74" i="31" s="1"/>
  <c r="V49" i="31"/>
  <c r="T85" i="31"/>
  <c r="S81" i="31"/>
  <c r="S76" i="31"/>
  <c r="U81" i="31" l="1"/>
  <c r="U76" i="31"/>
  <c r="S77" i="31"/>
  <c r="S84" i="31" s="1"/>
  <c r="S89" i="31" s="1"/>
  <c r="U85" i="31"/>
  <c r="V80" i="31"/>
  <c r="V57" i="31"/>
  <c r="W47" i="31"/>
  <c r="V63" i="31"/>
  <c r="X91" i="31"/>
  <c r="Y79" i="31"/>
  <c r="Z82" i="31"/>
  <c r="Z71" i="31"/>
  <c r="AA73" i="31"/>
  <c r="V70" i="31"/>
  <c r="V85" i="31" s="1"/>
  <c r="V69" i="31"/>
  <c r="W49" i="31"/>
  <c r="T77" i="31"/>
  <c r="T78" i="31"/>
  <c r="S92" i="31" l="1"/>
  <c r="S93" i="31" s="1"/>
  <c r="S96" i="31" s="1"/>
  <c r="S94" i="31"/>
  <c r="S90" i="31"/>
  <c r="S95" i="31" s="1"/>
  <c r="AA82" i="31"/>
  <c r="AA71" i="31"/>
  <c r="Y91" i="31"/>
  <c r="Z79" i="31"/>
  <c r="U89" i="31"/>
  <c r="T84" i="31"/>
  <c r="T89" i="31" s="1"/>
  <c r="S78" i="31"/>
  <c r="W70" i="31"/>
  <c r="W69" i="31"/>
  <c r="W65" i="31" s="1"/>
  <c r="W72" i="31" s="1"/>
  <c r="W74" i="31" s="1"/>
  <c r="X49" i="31"/>
  <c r="V65" i="31"/>
  <c r="V72" i="31" s="1"/>
  <c r="V74" i="31" s="1"/>
  <c r="W80" i="31"/>
  <c r="W63" i="31"/>
  <c r="W57" i="31"/>
  <c r="X47" i="31"/>
  <c r="U77" i="31"/>
  <c r="U84" i="31" s="1"/>
  <c r="U78" i="31"/>
  <c r="W81" i="31" l="1"/>
  <c r="W76" i="31"/>
  <c r="U92" i="31"/>
  <c r="U94" i="31"/>
  <c r="U90" i="31"/>
  <c r="U95" i="31" s="1"/>
  <c r="W85" i="31"/>
  <c r="Z91" i="31"/>
  <c r="AA79" i="31"/>
  <c r="AA91" i="31" s="1"/>
  <c r="X63" i="31"/>
  <c r="X80" i="31"/>
  <c r="X57" i="31"/>
  <c r="Y47" i="31"/>
  <c r="V81" i="31"/>
  <c r="V76" i="31"/>
  <c r="X69" i="31"/>
  <c r="Y49" i="31"/>
  <c r="X70" i="31"/>
  <c r="X85" i="31" s="1"/>
  <c r="T92" i="31"/>
  <c r="T93" i="31" s="1"/>
  <c r="T96" i="31" s="1"/>
  <c r="T90" i="31"/>
  <c r="T95" i="31" s="1"/>
  <c r="T94" i="31"/>
  <c r="Y70" i="31" l="1"/>
  <c r="Y85" i="31" s="1"/>
  <c r="Y69" i="31"/>
  <c r="Z49" i="31"/>
  <c r="Y80" i="31"/>
  <c r="Y57" i="31"/>
  <c r="Y63" i="31"/>
  <c r="Z47" i="31"/>
  <c r="X65" i="31"/>
  <c r="X72" i="31" s="1"/>
  <c r="X74" i="31" s="1"/>
  <c r="U93" i="31"/>
  <c r="U96" i="31" s="1"/>
  <c r="V78" i="31"/>
  <c r="V77" i="31"/>
  <c r="V84" i="31" s="1"/>
  <c r="V89" i="31" s="1"/>
  <c r="W77" i="31"/>
  <c r="W84" i="31" s="1"/>
  <c r="W89" i="31" s="1"/>
  <c r="W92" i="31" l="1"/>
  <c r="W90" i="31"/>
  <c r="W94" i="31"/>
  <c r="V92" i="31"/>
  <c r="V93" i="31" s="1"/>
  <c r="V96" i="31" s="1"/>
  <c r="V94" i="31"/>
  <c r="V90" i="31"/>
  <c r="V95" i="31" s="1"/>
  <c r="X81" i="31"/>
  <c r="X76" i="31"/>
  <c r="Z57" i="31"/>
  <c r="Z80" i="31"/>
  <c r="AA47" i="31"/>
  <c r="Z63" i="31"/>
  <c r="Z70" i="31"/>
  <c r="Z85" i="31" s="1"/>
  <c r="Z69" i="31"/>
  <c r="AA49" i="31"/>
  <c r="W78" i="31"/>
  <c r="Y65" i="31"/>
  <c r="Y72" i="31" s="1"/>
  <c r="Y74" i="31" s="1"/>
  <c r="Y81" i="31" l="1"/>
  <c r="Y76" i="31"/>
  <c r="X77" i="31"/>
  <c r="X84" i="31" s="1"/>
  <c r="X89" i="31" s="1"/>
  <c r="AA70" i="31"/>
  <c r="AA85" i="31" s="1"/>
  <c r="AA69" i="31"/>
  <c r="AA80" i="31"/>
  <c r="AA63" i="31"/>
  <c r="AA57" i="31"/>
  <c r="Z65" i="31"/>
  <c r="Z72" i="31" s="1"/>
  <c r="Z74" i="31" s="1"/>
  <c r="W95" i="31"/>
  <c r="W93" i="31"/>
  <c r="W96" i="31" s="1"/>
  <c r="X92" i="31" l="1"/>
  <c r="X93" i="31" s="1"/>
  <c r="X96" i="31" s="1"/>
  <c r="X90" i="31"/>
  <c r="X95" i="31" s="1"/>
  <c r="X94" i="31"/>
  <c r="Z81" i="31"/>
  <c r="Z76" i="31"/>
  <c r="X78" i="31"/>
  <c r="AA65" i="31"/>
  <c r="AA72" i="31" s="1"/>
  <c r="AA74" i="31" s="1"/>
  <c r="Y77" i="31"/>
  <c r="Y84" i="31" s="1"/>
  <c r="Y89" i="31" s="1"/>
  <c r="Y92" i="31" l="1"/>
  <c r="Y93" i="31" s="1"/>
  <c r="Y96" i="31" s="1"/>
  <c r="Y90" i="31"/>
  <c r="Y95" i="31" s="1"/>
  <c r="Y94" i="31"/>
  <c r="Z78" i="31"/>
  <c r="Z77" i="31"/>
  <c r="Z84" i="31" s="1"/>
  <c r="AA81" i="31"/>
  <c r="AA76" i="31"/>
  <c r="Z89" i="31"/>
  <c r="Y78" i="31"/>
  <c r="Z92" i="31" l="1"/>
  <c r="Z93" i="31" s="1"/>
  <c r="Z96" i="31" s="1"/>
  <c r="Z94" i="31"/>
  <c r="Z90" i="31"/>
  <c r="Z95" i="31" s="1"/>
  <c r="AA77" i="31"/>
  <c r="AA84" i="31" s="1"/>
  <c r="AA89" i="31"/>
  <c r="AA92" i="31" l="1"/>
  <c r="AA93" i="31" s="1"/>
  <c r="AA96" i="31" s="1"/>
  <c r="F29" i="31" s="1"/>
  <c r="AA90" i="31"/>
  <c r="AA95" i="31" s="1"/>
  <c r="F28" i="31" s="1"/>
  <c r="AA94" i="31"/>
  <c r="AA78" i="31"/>
  <c r="B71" i="2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15" i="22" l="1"/>
  <c r="A12" i="22"/>
  <c r="A9" i="22"/>
  <c r="A5" i="22"/>
  <c r="B21" i="22" l="1"/>
  <c r="A5" i="5" l="1"/>
  <c r="A4" i="15" l="1"/>
  <c r="A8" i="15"/>
  <c r="A11" i="15"/>
  <c r="A1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C24" i="6" l="1"/>
  <c r="A15" i="5" l="1"/>
  <c r="A12" i="5"/>
  <c r="A9" i="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<sst xmlns="http://schemas.openxmlformats.org/spreadsheetml/2006/main" count="1691" uniqueCount="723">
  <si>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</si>
  <si>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</si>
  <si>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</si>
  <si>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</si>
  <si>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</si>
  <si>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</si>
  <si>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</si>
  <si>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</si>
  <si>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</si>
  <si>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</si>
  <si>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</si>
  <si>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</si>
  <si>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</si>
  <si>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</si>
  <si>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</si>
  <si>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</si>
  <si>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</si>
  <si>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</si>
  <si>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</si>
  <si>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</si>
  <si>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</si>
  <si>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</si>
  <si>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</si>
  <si>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</si>
  <si>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</si>
  <si>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</si>
  <si>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</si>
  <si>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</si>
  <si>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</si>
  <si>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</si>
  <si>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</si>
  <si>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</si>
  <si>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</si>
  <si>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</si>
  <si>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</si>
  <si>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</si>
  <si>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</si>
  <si>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</si>
  <si>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</si>
  <si>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</si>
  <si>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</si>
  <si>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</si>
  <si>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</si>
  <si>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</si>
  <si>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</si>
  <si>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</si>
  <si>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</si>
  <si>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</si>
  <si>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</si>
  <si>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</si>
  <si>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</si>
  <si>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</si>
  <si>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</si>
  <si>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</si>
  <si>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</si>
  <si>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</si>
  <si>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</si>
  <si>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</si>
  <si>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</si>
  <si>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</si>
  <si>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</si>
  <si>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</si>
  <si>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</si>
  <si>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</si>
  <si>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</si>
  <si>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</si>
  <si>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</si>
  <si>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</si>
  <si>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</si>
  <si>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</si>
  <si>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</si>
  <si>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</si>
  <si>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</si>
  <si>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</si>
  <si>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</si>
  <si>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</si>
  <si>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</si>
  <si>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</si>
  <si>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</si>
  <si>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</si>
  <si>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</si>
  <si>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</si>
  <si>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</si>
  <si>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</si>
  <si>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</si>
  <si>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</si>
  <si>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</si>
  <si>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</si>
  <si>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</si>
  <si>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</si>
  <si>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</si>
  <si>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</si>
  <si>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</si>
  <si>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</si>
  <si>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</si>
  <si>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</si>
  <si>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</si>
  <si>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</si>
  <si>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</si>
  <si>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</si>
  <si>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</si>
  <si>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</si>
  <si>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</si>
  <si>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</si>
  <si>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</si>
  <si>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</si>
  <si>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</si>
  <si>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</si>
  <si>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</si>
  <si>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</si>
  <si>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</si>
  <si>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</si>
  <si>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</si>
  <si>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</si>
  <si>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</si>
  <si>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</si>
  <si>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</si>
  <si>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</si>
  <si>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</si>
  <si>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</si>
  <si>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</si>
  <si>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</si>
  <si>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</si>
  <si>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</si>
  <si>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</si>
  <si>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</si>
  <si>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</si>
  <si>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</si>
  <si>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</si>
  <si>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</si>
  <si>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</si>
  <si>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</si>
  <si>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</si>
  <si>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</si>
  <si>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</si>
  <si>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</si>
  <si>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</si>
  <si>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</si>
  <si>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</si>
  <si>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</si>
  <si>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</si>
  <si>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</si>
  <si>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</si>
  <si>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</si>
  <si>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</si>
  <si>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</si>
  <si>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</si>
  <si>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</si>
  <si>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</si>
  <si>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</si>
  <si>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</si>
  <si>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</si>
  <si>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</si>
  <si>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</si>
  <si>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</si>
  <si>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</si>
  <si>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</si>
  <si>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</si>
  <si>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</si>
  <si>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</si>
  <si>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</si>
  <si>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</si>
  <si>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</si>
  <si>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</si>
  <si>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</si>
  <si>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</si>
  <si>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</si>
  <si>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</si>
  <si>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</si>
  <si>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</si>
  <si>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</si>
  <si>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</si>
  <si>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</si>
  <si>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</si>
  <si>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</si>
  <si>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</si>
  <si>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</si>
  <si>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</si>
  <si>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</si>
  <si>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</si>
  <si>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</si>
  <si>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</si>
  <si>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</si>
  <si>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</si>
  <si>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</si>
  <si>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</si>
  <si>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</si>
  <si>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</si>
  <si>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</si>
  <si>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</si>
  <si>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</si>
  <si>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</si>
  <si>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</si>
  <si>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</si>
  <si>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</si>
  <si>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</si>
  <si>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</si>
  <si>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</si>
  <si>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</si>
  <si>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</si>
  <si>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</si>
  <si>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</si>
  <si>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</si>
  <si>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</si>
  <si>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</si>
  <si>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</si>
  <si>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</si>
  <si>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</si>
  <si>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</si>
  <si>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</si>
  <si>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</si>
  <si>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</si>
  <si>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</si>
  <si>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</si>
  <si>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</si>
  <si>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</si>
  <si>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</si>
  <si>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</si>
  <si>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</si>
  <si>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</si>
  <si>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</si>
  <si>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</si>
  <si>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</si>
  <si>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</si>
  <si>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</si>
  <si>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</si>
  <si>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</si>
  <si>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</si>
  <si>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</si>
  <si>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</si>
  <si>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</si>
  <si>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</si>
  <si>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</si>
  <si>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</si>
  <si>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</si>
  <si>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</si>
  <si>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</si>
  <si>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</si>
  <si>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</si>
  <si>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</si>
  <si>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</si>
  <si>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</si>
  <si>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</si>
  <si>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</si>
  <si>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</si>
  <si>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</si>
  <si>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</si>
  <si>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</si>
  <si>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</si>
  <si>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</si>
  <si>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</si>
  <si>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</si>
  <si>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</si>
  <si>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</si>
  <si>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</si>
  <si>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</si>
  <si>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</si>
  <si>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</si>
  <si>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</si>
  <si>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</si>
  <si>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</si>
  <si>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</si>
  <si>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</si>
  <si>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</si>
  <si>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</si>
  <si>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</si>
  <si>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</si>
  <si>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</si>
  <si>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</si>
  <si>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</si>
  <si>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</si>
  <si>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</si>
  <si>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</si>
  <si>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</si>
  <si>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</si>
  <si>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</si>
  <si>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</si>
  <si>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</si>
  <si>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</si>
  <si>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</si>
  <si>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</si>
  <si>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</si>
  <si>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</si>
  <si>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</si>
  <si>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</si>
  <si>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</si>
  <si>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</si>
  <si>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</si>
  <si>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</si>
  <si>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</si>
  <si>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</si>
  <si>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</si>
  <si>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</si>
  <si>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</si>
  <si>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</si>
  <si>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</si>
  <si>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</si>
  <si>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</si>
  <si>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</si>
  <si>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</si>
  <si>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</si>
  <si>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</si>
  <si>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</si>
  <si>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</si>
  <si>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</si>
  <si>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</si>
  <si>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</si>
  <si>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</si>
  <si>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</si>
  <si>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</si>
  <si>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</si>
  <si>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</si>
  <si>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</si>
  <si>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</si>
  <si>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</si>
  <si>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</si>
  <si>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</si>
  <si>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</si>
  <si>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</si>
  <si>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</si>
  <si>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</si>
  <si>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</si>
  <si>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</si>
  <si>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</si>
  <si>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</si>
  <si>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</si>
  <si>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</si>
  <si>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</si>
  <si>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</si>
  <si>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</si>
  <si>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</si>
  <si>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</si>
  <si>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</si>
  <si>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</si>
  <si>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</si>
  <si>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</si>
  <si>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</si>
  <si>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</si>
  <si>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</si>
  <si>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</si>
  <si>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</si>
  <si>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</si>
  <si>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</si>
  <si>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</si>
  <si>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</si>
  <si>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</si>
  <si>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</si>
  <si>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</si>
  <si>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</si>
  <si>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</si>
  <si>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</si>
  <si>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</si>
  <si>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</si>
  <si>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</si>
  <si>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</si>
  <si>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</si>
  <si>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</si>
  <si>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</si>
  <si>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</si>
  <si>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</si>
  <si>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</si>
  <si>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</si>
  <si>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</si>
  <si>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</si>
  <si>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</si>
  <si>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</si>
  <si>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</si>
  <si>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</si>
  <si>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</si>
  <si>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</si>
  <si>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</si>
  <si>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</si>
  <si>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</si>
  <si>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</si>
  <si>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</si>
  <si>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</si>
  <si>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</si>
  <si>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</si>
  <si>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</si>
  <si>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</si>
  <si>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</si>
  <si>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</si>
  <si>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</si>
  <si>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</si>
  <si>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</si>
  <si>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</si>
  <si>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</si>
  <si>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</si>
  <si>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</si>
  <si>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</si>
  <si>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</si>
  <si>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</si>
  <si>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</si>
  <si>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</si>
  <si>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</si>
  <si>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</si>
  <si>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</si>
  <si>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</si>
  <si>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</si>
  <si>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</si>
  <si>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</si>
  <si>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</si>
  <si>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</si>
  <si>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</si>
  <si>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</si>
  <si>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</si>
  <si>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</si>
  <si>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</si>
  <si>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</si>
  <si>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</si>
  <si>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</si>
  <si>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</si>
  <si>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</si>
  <si>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</si>
  <si>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</si>
  <si>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</si>
  <si>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</si>
  <si>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</si>
  <si>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</si>
  <si>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</si>
  <si>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</si>
  <si>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</si>
  <si>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</si>
  <si>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</si>
  <si>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</si>
  <si>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</si>
  <si>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</si>
  <si>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</si>
  <si>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</si>
  <si>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</si>
  <si>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</si>
  <si>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</si>
  <si>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</si>
  <si>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</si>
  <si>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</si>
  <si>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</si>
  <si>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</si>
  <si>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</si>
  <si>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</si>
  <si>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</si>
  <si>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</si>
  <si>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</si>
  <si>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</si>
  <si>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</si>
  <si>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</si>
  <si>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</si>
  <si>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</si>
  <si>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</si>
  <si>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</si>
  <si>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</si>
  <si>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</si>
  <si>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</si>
  <si>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</si>
  <si>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</si>
  <si>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</si>
  <si>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</si>
  <si>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</si>
  <si>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</si>
  <si>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</si>
  <si>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</si>
  <si>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</si>
  <si>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</si>
  <si>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</si>
  <si>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</si>
  <si>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</si>
  <si>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</si>
  <si>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</si>
  <si>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</si>
  <si>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</si>
  <si>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</si>
  <si>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</si>
  <si>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</si>
  <si>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</si>
  <si>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</si>
  <si>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</si>
  <si>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</si>
  <si>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</si>
  <si>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СУПС</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</si>
  <si>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</si>
  <si>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</si>
  <si>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</si>
  <si>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</si>
  <si>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ТДТН-40000/110/35/6</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</si>
  <si>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</si>
  <si>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</si>
  <si>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</si>
  <si>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</si>
  <si>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</si>
  <si>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</si>
  <si>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</si>
  <si>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</si>
  <si>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</si>
  <si>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</si>
  <si>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</si>
  <si>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</si>
  <si>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</si>
  <si>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</si>
  <si>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</si>
  <si>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</si>
  <si>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</si>
  <si>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</si>
  <si>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УПСВ</t>
  </si>
  <si>
    <t>не требуется</t>
  </si>
  <si>
    <t>H_NS1200.PS.0027</t>
  </si>
  <si>
    <t>не применимо</t>
  </si>
  <si>
    <t>ХМАО-Югра</t>
  </si>
  <si>
    <t>региональный</t>
  </si>
  <si>
    <t>+</t>
  </si>
  <si>
    <t>40 МВА</t>
  </si>
  <si>
    <t>2017.0441</t>
  </si>
  <si>
    <t>Новое строительство и расширение электросетевых объектов</t>
  </si>
  <si>
    <t>Поставка силовых трансформаторов напряжением 110 кВ для строительства ПС 110/35/6 кВ в районе УПСВ Майскогоместорождения филиала АО "Тюменьэнерго Нефтеюганские электрические сети</t>
  </si>
  <si>
    <t>АО "ЦТЗ"</t>
  </si>
  <si>
    <t>Предварительный расчет стоимости работ</t>
  </si>
  <si>
    <t>ВЗ</t>
  </si>
  <si>
    <t>ООК</t>
  </si>
  <si>
    <t>ООО "НПО "ПромТех-М"</t>
  </si>
  <si>
    <t>852882</t>
  </si>
  <si>
    <t>www.b2b-energo.ru</t>
  </si>
  <si>
    <t>04.07.2017</t>
  </si>
  <si>
    <t>03.07.2017</t>
  </si>
  <si>
    <t>04.09.2017</t>
  </si>
  <si>
    <t>22.09.2017</t>
  </si>
  <si>
    <t>02.10.2017</t>
  </si>
  <si>
    <t>22.05.2018</t>
  </si>
  <si>
    <t>АО "УЭТМ"</t>
  </si>
  <si>
    <t>ООО "Тольяттинский трансформатор"</t>
  </si>
  <si>
    <t>ООО "СВЭЛ-Силовые трансформаторы"</t>
  </si>
  <si>
    <t>ООО "СКРМ"</t>
  </si>
  <si>
    <t>Сводная смета</t>
  </si>
  <si>
    <t>ООО НПП "Контур"</t>
  </si>
  <si>
    <t>17.08.2017</t>
  </si>
  <si>
    <t>07.11.2017</t>
  </si>
  <si>
    <t>06.05.2018</t>
  </si>
  <si>
    <t>МЗ ЕП</t>
  </si>
  <si>
    <t>01.12.2017</t>
  </si>
  <si>
    <t>30.11.2017</t>
  </si>
  <si>
    <t>20.12.2017</t>
  </si>
  <si>
    <t>Выполнение землеустроительных работ на объекте "Подстанция 110/35/6 кВ с питающей ВЛ 110 кВ в районе УПСВ Майского месторождения</t>
  </si>
  <si>
    <t>Хранение оборудования Поклажедателя для строительства объекта: "ПС 110/35/6 кВ с питающей ВЛ 110 кВ в районе УПСВ Майского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</si>
  <si>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</si>
  <si>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</si>
  <si>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</si>
  <si>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</si>
  <si>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</si>
  <si>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</si>
  <si>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</si>
  <si>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"НПО "ПромТех-М"</t>
  </si>
  <si>
    <t xml:space="preserve">Проблемные вопросы отсутствуют. </t>
  </si>
  <si>
    <t>не наступил срок реализации</t>
  </si>
  <si>
    <t>Силовые трансформаторы 110/35/6 кВ - 2 шт.</t>
  </si>
  <si>
    <t>Распоряжение Правительства ХМАО-Югры от 26.04.2019 № 203-рп (СИПР утвеждена Губернатором ХМАО - Югры Н.В.Комаровой)</t>
  </si>
  <si>
    <t>ПС -6,75
ВЛ- 7,55</t>
  </si>
  <si>
    <t>ПЗ ЕП</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</si>
  <si>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</si>
  <si>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</si>
  <si>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</si>
  <si>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</si>
  <si>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</si>
  <si>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</si>
  <si>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</si>
  <si>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</si>
  <si>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</si>
  <si>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</si>
  <si>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</si>
  <si>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</si>
  <si>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</si>
  <si>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</si>
  <si>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</si>
  <si>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</si>
  <si>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2018.1306</t>
  </si>
  <si>
    <t>Аренда лесного участка под объект: "Подстанция 110/35/6 кВ с питающей ВЛ 110 кВ в районе УПСВ Майского месторождения"филиала АО "Тюменьэнерго" Нефтеюганские электрические сети</t>
  </si>
  <si>
    <t>ЕП</t>
  </si>
  <si>
    <t>Депнедра и природных ресурсов Югры</t>
  </si>
  <si>
    <t>23.11.2018</t>
  </si>
  <si>
    <t>31.12.2018</t>
  </si>
  <si>
    <t>12.07.2018</t>
  </si>
  <si>
    <t>06.12.2018</t>
  </si>
  <si>
    <t>06.12.2023</t>
  </si>
  <si>
    <t>Договор аренды лесного участка "Постанция 110/35/6 кВ с питающей ВЛ 110 кВ в районе УПСВ Майского месторождения", площадью 1,7208 га</t>
  </si>
  <si>
    <t>Статья 73 Лесного кодекса РФ</t>
  </si>
  <si>
    <t>11.12.2018</t>
  </si>
  <si>
    <t>07.11.2018</t>
  </si>
  <si>
    <t>07.11.2067</t>
  </si>
  <si>
    <t>ОЗП</t>
  </si>
  <si>
    <t>430549</t>
  </si>
  <si>
    <t>05.11.2014</t>
  </si>
  <si>
    <t>01.12.2014</t>
  </si>
  <si>
    <t>Факт (предложения по корректировке плана)</t>
  </si>
  <si>
    <t>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</si>
  <si>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</si>
  <si>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</si>
  <si>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</si>
  <si>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</si>
  <si>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</si>
  <si>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</si>
  <si>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</si>
  <si>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</si>
  <si>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</si>
  <si>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</si>
  <si>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</si>
  <si>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</si>
  <si>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</si>
  <si>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</si>
  <si>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</si>
  <si>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</si>
  <si>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</si>
  <si>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</si>
  <si>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</si>
  <si>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</si>
  <si>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</si>
  <si>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</si>
  <si>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</si>
  <si>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</si>
  <si>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</si>
  <si>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</si>
  <si>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</si>
  <si>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</si>
  <si>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</si>
  <si>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</si>
  <si>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</si>
  <si>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</si>
  <si>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</si>
  <si>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</si>
  <si>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</si>
  <si>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</si>
  <si>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</si>
  <si>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</si>
  <si>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</si>
  <si>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</si>
  <si>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</si>
  <si>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</si>
  <si>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</si>
  <si>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</si>
  <si>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</si>
  <si>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</si>
  <si>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</si>
  <si>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</si>
  <si>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</si>
  <si>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</si>
  <si>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</si>
  <si>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Сумма договора хранения 21 руб.</t>
  </si>
  <si>
    <t>2019.0879</t>
  </si>
  <si>
    <t>Выполнение строительно-монтажных работ по объекту "Подстанция 110/35/6 кВ с питающей ВЛ 110 кВ в районе УПСВ Майскогоместорождения (новое строительство ПС с трансформаторной мощностью 2х40 МВА и ВЛ протяженностью 2х16 км)" для нуждфилиала АО "Тюменьэнерго" Нефтеюганские электрические сети</t>
  </si>
  <si>
    <t>ОК</t>
  </si>
  <si>
    <t>ООО "М-Сетьстрой"</t>
  </si>
  <si>
    <t>31908559225</t>
  </si>
  <si>
    <t>www.roseltorg.ru</t>
  </si>
  <si>
    <t>26.11.2019</t>
  </si>
  <si>
    <t>22.11.2019</t>
  </si>
  <si>
    <t>09.12.2019</t>
  </si>
  <si>
    <t>13.12.2019</t>
  </si>
  <si>
    <t>21.01.2020</t>
  </si>
  <si>
    <t>30.12.2019</t>
  </si>
  <si>
    <t>25.12.2020</t>
  </si>
  <si>
    <t>ООО "РДК "Электрические сети"</t>
  </si>
  <si>
    <t>ЛЭП, км</t>
  </si>
  <si>
    <t>Оборудование</t>
  </si>
  <si>
    <t>Прочие</t>
  </si>
  <si>
    <t>1. НДС не облагается.</t>
  </si>
  <si>
    <r>
      <t xml:space="preserve">Закупка проведена для всех филиалов АО "Россети Тюмень" на сумму 296.997.613.05 руб. с НДС. Сумма договора для объекта NS1200.PS.0027 - 12.903.994,05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13.122.705,82</t>
    </r>
    <r>
      <rPr>
        <sz val="10"/>
        <rFont val="Times New Roman"/>
        <family val="1"/>
        <charset val="204"/>
      </rPr>
      <t xml:space="preserve"> руб. с НДС</t>
    </r>
  </si>
  <si>
    <t xml:space="preserve"> ООО "М-Сетьстрой" ; АО "ЦТЗ" ; ООО НПП "Контур" ; ООО "НПО "ПромТех-М" ; Депнедра и природных ресурсов Югры</t>
  </si>
  <si>
    <t>Год окончания строительства 2022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</si>
  <si>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t>
  </si>
  <si>
    <t xml:space="preserve">В данном проекте планируется реализовать следующие мероприятия: 
Строителство ПС 110/35/6/ кВ  2х40 МВА
Строительство ВЛ 110 кВ протяженностью 2х9.11 км. </t>
  </si>
  <si>
    <t>ПС 2х40 МВА ,  ВЛ  - 2х9.11 км.</t>
  </si>
  <si>
    <t>Сметная стоимость проекта в ценах 2020 года с НДС, млн. руб.</t>
  </si>
  <si>
    <t>ПИР предоставляется заявителем ТП</t>
  </si>
  <si>
    <t>Филиал  АО "РОССЕТИ ТЮМЕНЬ" Нефтеюганские ЭС</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</si>
  <si>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</si>
  <si>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</si>
  <si>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</si>
  <si>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</si>
  <si>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</si>
  <si>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</si>
  <si>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Год раскрытия информации: 2022 год</t>
  </si>
  <si>
    <t>СЦ ЕП</t>
  </si>
  <si>
    <t>от «__» _____ 202  г. №___</t>
  </si>
  <si>
    <t>Оплата труда оперативного персонала</t>
  </si>
  <si>
    <t>объем заключенного договора 6/19-46 от 30.12.2019 . ООО "М-Сетьстрой"    в ценах 2019 года с НДС, млн. руб</t>
  </si>
  <si>
    <t>объем заключенного договора 6/17-32 от 02.10.2017 . ООО "НПО "ПромТех-М"    в ценах 2017 года с НДС, млн. руб</t>
  </si>
  <si>
    <t>объем заключенного договора 6/17-23 от 07.11.2017 . ООО НПП "Контур"    в ценах 2017 года с НДС, млн. руб</t>
  </si>
  <si>
    <t>объем заключенного договора 6/17-41 от 30.11.2017 . ООО "НПО "ПромТех-М"    в ценах 2017 года с НДС, млн. руб</t>
  </si>
  <si>
    <t>объем заключенного договора 6/18-24 от 17.04.2018 . АО "ЦТЗ"    в ценах 2018 года с НДС, млн. руб</t>
  </si>
  <si>
    <t>объем заключенного договора 0216/18-06-ДА от 12.07.2018 . Депнедра и природных ресурсов Югры   в ценах 2018 года с НДС, млн. руб</t>
  </si>
  <si>
    <t>объем заключенного договора 0215/18-06-ДА от 12.07.2018 . Депнедра и природных ресурсов Югры   в ценах 2018 года с НДС, млн. руб</t>
  </si>
  <si>
    <t>объем заключенного договора 0481/21-06-ДА от 03.08.2021 . Депнедра и природных ресурсов Югры   в ценах 2021 года с НДС, млн. руб</t>
  </si>
  <si>
    <t>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</si>
  <si>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929,662</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</si>
  <si>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</si>
  <si>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</si>
  <si>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</si>
  <si>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</si>
  <si>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</si>
  <si>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</si>
  <si>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</si>
  <si>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</si>
  <si>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3.6.</t>
  </si>
  <si>
    <t>4.6.</t>
  </si>
  <si>
    <t>2.</t>
  </si>
  <si>
    <t>3.</t>
  </si>
  <si>
    <t>4.</t>
  </si>
  <si>
    <t>ДС №1 от 15.02.2019
ДС №2 от 30.04.2020
ДС №3 от 29.10.2020
ДС №4 от 16.09.2021
ДС №5 от 18.10.2021
ДС №6 от 29.11.2021</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</si>
  <si>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</si>
  <si>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</si>
  <si>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</si>
  <si>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</si>
  <si>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</si>
  <si>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</si>
  <si>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</si>
  <si>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</si>
  <si>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</si>
  <si>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</si>
  <si>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Для объекта нового строительства оценка не требуется</t>
  </si>
  <si>
    <t>ИА АО "Тюменьэнерго"</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</si>
  <si>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NS1200.PS.0027 АО "ЦТЗ" проведена закупка на поставку основного электротехнического оборудования (2017.0441). Агентское вознаграждение составило </t>
    </r>
    <r>
      <rPr>
        <b/>
        <sz val="10"/>
        <rFont val="Times New Roman"/>
        <family val="1"/>
        <charset val="204"/>
      </rPr>
      <t>1.268.136,00</t>
    </r>
    <r>
      <rPr>
        <sz val="10"/>
        <rFont val="Times New Roman"/>
        <family val="1"/>
        <charset val="204"/>
      </rPr>
      <t xml:space="preserve"> руб.</t>
    </r>
  </si>
  <si>
    <r>
      <t xml:space="preserve">По результатам проведенных преддоговорных переговоров (Протокол от 04.09.2017 №6/852882) цена снижена до </t>
    </r>
    <r>
      <rPr>
        <b/>
        <sz val="10"/>
        <rFont val="Times New Roman"/>
        <family val="1"/>
        <charset val="204"/>
      </rPr>
      <t>97 850 000,00</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 xml:space="preserve">97.855.220,02 </t>
    </r>
    <r>
      <rPr>
        <sz val="10"/>
        <rFont val="Times New Roman"/>
        <family val="1"/>
        <charset val="204"/>
      </rPr>
      <t>руб. с НДС.</t>
    </r>
  </si>
  <si>
    <t>филиал АО "Тюменьэнерго" Нефтеюганские электрические сети</t>
  </si>
  <si>
    <r>
      <t xml:space="preserve">1. Аренда земли НДС не облагается, Аналитическая записка №Т3/1/2814 от 11.12.2018. Сумма договора 171.123,15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theme="1"/>
        <rFont val="Times New Roman"/>
        <family val="1"/>
        <charset val="204"/>
      </rPr>
      <t>131.941,67</t>
    </r>
    <r>
      <rPr>
        <sz val="11"/>
        <color theme="1"/>
        <rFont val="Times New Roman"/>
        <family val="1"/>
        <charset val="204"/>
      </rPr>
      <t xml:space="preserve"> руб.</t>
    </r>
  </si>
  <si>
    <r>
      <t>1. Аренда земли НДС не облагается.Сумма договора по результатам закупки 1.157.547,44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.034.273,06</t>
    </r>
    <r>
      <rPr>
        <sz val="11"/>
        <color theme="1"/>
        <rFont val="Times New Roman"/>
        <family val="1"/>
        <charset val="204"/>
      </rPr>
      <t xml:space="preserve"> руб.</t>
    </r>
  </si>
  <si>
    <t>филиал АО "РоссетиТюмень" НЮЭС</t>
  </si>
  <si>
    <t>Аренда лесного участка № 0481/21-06-ДА от 03.08.2021 площадью 1,6467 га, под объект: "Подстанция 110/35/6 кВ с питающей ВЛ 110 кВ в районе УПСВ Майского месторождения"</t>
  </si>
  <si>
    <r>
      <t>1. Аренда земли НДС не облагается. Сумма договора 133.548,69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4.514,65</t>
    </r>
    <r>
      <rPr>
        <sz val="11"/>
        <color theme="1"/>
        <rFont val="Times New Roman"/>
        <family val="1"/>
        <charset val="204"/>
      </rPr>
      <t xml:space="preserve">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</si>
</sst>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419]mmmm\ yyyy;@"/>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8"/>
      <name val="Arial"/>
      <family val="2"/>
      <charset val="204"/>
    </font>
    <font>
      <sz val="10"/>
      <name val="Helv"/>
      <charset val="204"/>
    </font>
    <font>
      <sz val="10"/>
      <color rgb="FFFF0000"/>
      <name val="Times New Roman"/>
      <family val="1"/>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1"/>
      <color rgb="FF000000"/>
      <name val="Times New Roman"/>
      <family val="1"/>
      <charset val="204"/>
    </font>
    <font>
      <sz val="12"/>
      <name val="Times New Roman"/>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s>
  <cellStyleXfs count="2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81"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5" xfId="2" applyFont="1" applyFill="1" applyBorder="1" applyAlignment="1">
      <alignment horizontal="justify"/>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4" fontId="11" fillId="0" borderId="0" xfId="2" applyNumberFormat="1" applyFont="1" applyFill="1"/>
    <xf numFmtId="0" fontId="40"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4" borderId="0" xfId="49" applyFont="1" applyFill="1"/>
    <xf numFmtId="0" fontId="69" fillId="0" borderId="0" xfId="49" applyFont="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3" fillId="0" borderId="0" xfId="2" applyFont="1" applyFill="1"/>
    <xf numFmtId="0" fontId="41" fillId="0" borderId="26" xfId="2" applyFont="1" applyFill="1" applyBorder="1" applyAlignment="1">
      <alignment horizontal="justify" vertical="top" wrapText="1"/>
    </xf>
    <xf numFmtId="0" fontId="36" fillId="0" borderId="46" xfId="0" applyFont="1" applyBorder="1"/>
    <xf numFmtId="0" fontId="42" fillId="0" borderId="26" xfId="2" applyFont="1" applyFill="1" applyBorder="1" applyAlignment="1">
      <alignment horizontal="justify" vertical="top" wrapText="1"/>
    </xf>
    <xf numFmtId="0" fontId="39" fillId="27" borderId="47" xfId="0" applyFont="1" applyFill="1" applyBorder="1" applyAlignment="1">
      <alignment horizontal="left" vertical="center"/>
    </xf>
    <xf numFmtId="0" fontId="36" fillId="0" borderId="4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9" fillId="0" borderId="0" xfId="2" applyFont="1" applyFill="1" applyAlignment="1">
      <alignment horizontal="center"/>
    </xf>
    <xf numFmtId="14" fontId="11" fillId="0" borderId="1" xfId="2" applyNumberFormat="1" applyFont="1" applyFill="1" applyBorder="1" applyAlignment="1">
      <alignment horizontal="center" wrapText="1" shrinkToFit="1"/>
    </xf>
    <xf numFmtId="0" fontId="70" fillId="0" borderId="0" xfId="1" applyFont="1" applyBorder="1"/>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8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4" applyFont="1" applyFill="1" applyBorder="1" applyAlignment="1">
      <alignment horizontal="left" vertical="center" wrapText="1"/>
    </xf>
    <xf numFmtId="0" fontId="44" fillId="0" borderId="1" xfId="184" applyFont="1" applyFill="1" applyBorder="1" applyAlignment="1">
      <alignment horizontal="left" vertical="center" wrapText="1"/>
    </xf>
    <xf numFmtId="4" fontId="48" fillId="0" borderId="2" xfId="18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4"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4" fontId="46" fillId="25"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11" fillId="0" borderId="0" xfId="2" applyNumberFormat="1" applyFill="1"/>
    <xf numFmtId="4" fontId="43" fillId="0" borderId="0" xfId="2" applyNumberFormat="1" applyFont="1" applyFill="1"/>
    <xf numFmtId="173" fontId="43" fillId="0" borderId="0" xfId="2" applyNumberFormat="1" applyFont="1" applyFill="1"/>
    <xf numFmtId="3" fontId="79" fillId="0" borderId="1" xfId="0" applyNumberFormat="1" applyFont="1" applyFill="1" applyBorder="1" applyAlignment="1">
      <alignment horizontal="center" vertical="center" wrapText="1"/>
    </xf>
    <xf numFmtId="0" fontId="69" fillId="0" borderId="1" xfId="49" applyFont="1" applyFill="1" applyBorder="1"/>
    <xf numFmtId="0" fontId="69" fillId="0" borderId="1" xfId="49" applyFont="1" applyBorder="1" applyAlignment="1">
      <alignment horizontal="center" vertical="center" wrapText="1"/>
    </xf>
    <xf numFmtId="0" fontId="69" fillId="0" borderId="1" xfId="49" applyFont="1" applyBorder="1"/>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xf>
    <xf numFmtId="0" fontId="36" fillId="25" borderId="1" xfId="49" applyFont="1" applyFill="1" applyBorder="1" applyAlignment="1">
      <alignment horizontal="center" vertical="center" wrapText="1"/>
    </xf>
    <xf numFmtId="1" fontId="11" fillId="0" borderId="0" xfId="2" applyNumberFormat="1" applyFill="1"/>
    <xf numFmtId="0" fontId="37" fillId="0" borderId="0" xfId="49" applyFont="1" applyFill="1"/>
    <xf numFmtId="0" fontId="68" fillId="0" borderId="0" xfId="49" applyFont="1" applyFill="1"/>
    <xf numFmtId="0" fontId="69" fillId="0" borderId="0" xfId="49" applyFont="1" applyFill="1"/>
    <xf numFmtId="174"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0" fontId="11" fillId="0" borderId="33" xfId="2" applyFill="1" applyBorder="1"/>
    <xf numFmtId="4" fontId="46" fillId="28" borderId="3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38" fillId="28" borderId="33" xfId="0" applyNumberFormat="1" applyFont="1" applyFill="1" applyBorder="1" applyAlignment="1">
      <alignment horizontal="left" vertical="top" wrapText="1"/>
    </xf>
    <xf numFmtId="171" fontId="46" fillId="28" borderId="33" xfId="0" applyNumberFormat="1" applyFont="1" applyFill="1" applyBorder="1" applyAlignment="1">
      <alignment horizontal="center" vertical="center"/>
    </xf>
    <xf numFmtId="171" fontId="36" fillId="29"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5" xfId="2" applyFont="1" applyFill="1" applyBorder="1" applyAlignment="1">
      <alignment vertical="top" wrapText="1"/>
    </xf>
    <xf numFmtId="0" fontId="41" fillId="0" borderId="48" xfId="2" applyFont="1" applyFill="1" applyBorder="1" applyAlignment="1">
      <alignment vertical="top" wrapText="1"/>
    </xf>
    <xf numFmtId="0" fontId="41" fillId="0" borderId="50"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9" xfId="2" applyNumberFormat="1" applyFont="1" applyFill="1" applyBorder="1" applyAlignment="1">
      <alignment horizontal="justify" vertical="top" wrapText="1"/>
    </xf>
    <xf numFmtId="0" fontId="41" fillId="0" borderId="51"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8" xfId="2" applyFont="1" applyFill="1" applyBorder="1" applyAlignment="1">
      <alignment horizontal="center" vertical="center" wrapText="1"/>
    </xf>
    <xf numFmtId="0" fontId="41" fillId="0" borderId="53" xfId="2" applyFont="1" applyFill="1" applyBorder="1"/>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4"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76" fillId="0" borderId="1" xfId="0" applyNumberFormat="1" applyFont="1" applyFill="1" applyBorder="1" applyAlignment="1">
      <alignment horizontal="center" vertical="center" wrapText="1"/>
    </xf>
    <xf numFmtId="171" fontId="36" fillId="0" borderId="46" xfId="0" applyNumberFormat="1" applyFont="1" applyBorder="1" applyAlignment="1">
      <alignment horizontal="left" vertical="center"/>
    </xf>
    <xf numFmtId="0" fontId="36" fillId="0" borderId="1" xfId="49" applyFont="1" applyBorder="1"/>
    <xf numFmtId="0" fontId="80" fillId="0" borderId="0" xfId="0" applyFont="1" applyAlignment="1">
      <alignment vertical="center"/>
    </xf>
    <xf numFmtId="0" fontId="42" fillId="26" borderId="26" xfId="2" applyFont="1" applyFill="1" applyBorder="1" applyAlignment="1">
      <alignment horizontal="justify" vertical="top" wrapText="1"/>
    </xf>
    <xf numFmtId="0" fontId="41" fillId="29" borderId="26" xfId="2" applyFont="1" applyFill="1" applyBorder="1" applyAlignment="1">
      <alignment horizontal="left" vertical="center" wrapText="1"/>
    </xf>
    <xf numFmtId="169" fontId="41" fillId="25" borderId="55" xfId="2" quotePrefix="1" applyNumberFormat="1" applyFont="1" applyFill="1" applyBorder="1" applyAlignment="1">
      <alignment horizontal="justify" vertical="top" wrapText="1"/>
    </xf>
    <xf numFmtId="0" fontId="41" fillId="25" borderId="55" xfId="2" quotePrefix="1" applyFont="1" applyFill="1" applyBorder="1" applyAlignment="1">
      <alignment horizontal="justify" vertical="top" wrapText="1"/>
    </xf>
    <xf numFmtId="9" fontId="41" fillId="25" borderId="55" xfId="2" quotePrefix="1" applyNumberFormat="1" applyFont="1" applyFill="1" applyBorder="1" applyAlignment="1">
      <alignment horizontal="justify" vertical="top" wrapText="1"/>
    </xf>
    <xf numFmtId="0" fontId="71" fillId="0" borderId="0" xfId="0" applyFont="1" applyAlignment="1">
      <alignment horizontal="center" vertical="center"/>
    </xf>
    <xf numFmtId="0" fontId="61" fillId="0" borderId="0" xfId="68" applyFont="1" applyFill="1" applyAlignment="1">
      <alignment horizontal="left"/>
    </xf>
    <xf numFmtId="0" fontId="11" fillId="0" borderId="0" xfId="211" applyFont="1" applyAlignment="1">
      <alignment vertical="center"/>
    </xf>
    <xf numFmtId="0" fontId="11" fillId="25" borderId="0" xfId="211" applyFont="1" applyFill="1" applyAlignment="1">
      <alignment vertical="center"/>
    </xf>
    <xf numFmtId="0" fontId="61" fillId="0" borderId="0" xfId="211" applyFont="1" applyAlignment="1">
      <alignment vertical="center"/>
    </xf>
    <xf numFmtId="0" fontId="42" fillId="0" borderId="0" xfId="211" applyFont="1" applyAlignment="1">
      <alignment vertical="center"/>
    </xf>
    <xf numFmtId="0" fontId="11" fillId="0" borderId="0" xfId="211" applyFont="1" applyAlignment="1">
      <alignment horizontal="right" vertical="center"/>
    </xf>
    <xf numFmtId="2" fontId="51" fillId="0" borderId="0" xfId="211" applyNumberFormat="1" applyFont="1" applyAlignment="1">
      <alignment horizontal="right" vertical="center" wrapText="1"/>
    </xf>
    <xf numFmtId="4" fontId="11" fillId="0" borderId="0" xfId="211" applyNumberFormat="1" applyFont="1" applyAlignment="1">
      <alignment vertical="center"/>
    </xf>
    <xf numFmtId="4" fontId="11" fillId="25" borderId="0" xfId="211" applyNumberFormat="1" applyFont="1" applyFill="1" applyAlignment="1">
      <alignment vertical="center"/>
    </xf>
    <xf numFmtId="0" fontId="42" fillId="0" borderId="0" xfId="211" applyFont="1" applyAlignment="1">
      <alignment horizontal="center" vertical="center"/>
    </xf>
    <xf numFmtId="0" fontId="62" fillId="0" borderId="0" xfId="211" applyFont="1" applyAlignment="1">
      <alignment horizontal="left" vertical="center"/>
    </xf>
    <xf numFmtId="0" fontId="46" fillId="0" borderId="0" xfId="211" applyFont="1" applyAlignment="1">
      <alignment vertical="center"/>
    </xf>
    <xf numFmtId="0" fontId="11" fillId="0" borderId="36" xfId="211" applyFont="1" applyBorder="1" applyAlignment="1">
      <alignment vertical="center"/>
    </xf>
    <xf numFmtId="168" fontId="29" fillId="0" borderId="36" xfId="211" applyNumberFormat="1" applyFont="1" applyFill="1" applyBorder="1" applyAlignment="1">
      <alignment vertical="center"/>
    </xf>
    <xf numFmtId="0" fontId="11" fillId="0" borderId="37" xfId="211" applyFont="1" applyBorder="1" applyAlignment="1">
      <alignment vertical="center"/>
    </xf>
    <xf numFmtId="3" fontId="41" fillId="0" borderId="37" xfId="211" applyNumberFormat="1" applyFont="1" applyBorder="1" applyAlignment="1">
      <alignment vertical="center"/>
    </xf>
    <xf numFmtId="0" fontId="41" fillId="0" borderId="0" xfId="211" applyFont="1" applyAlignment="1">
      <alignment vertical="center"/>
    </xf>
    <xf numFmtId="0" fontId="11" fillId="0" borderId="38" xfId="211" applyFont="1" applyBorder="1" applyAlignment="1">
      <alignment vertical="center"/>
    </xf>
    <xf numFmtId="3" fontId="41" fillId="0" borderId="38" xfId="211" applyNumberFormat="1" applyFont="1" applyBorder="1" applyAlignment="1">
      <alignment vertical="center"/>
    </xf>
    <xf numFmtId="4" fontId="41" fillId="0" borderId="1" xfId="211" applyNumberFormat="1" applyFont="1" applyFill="1" applyBorder="1" applyAlignment="1">
      <alignment horizontal="center" vertical="center"/>
    </xf>
    <xf numFmtId="0" fontId="11" fillId="0" borderId="0" xfId="211" applyFont="1" applyBorder="1" applyAlignment="1">
      <alignment vertical="center"/>
    </xf>
    <xf numFmtId="0" fontId="38" fillId="0" borderId="0" xfId="211" applyFont="1" applyAlignment="1">
      <alignment vertical="center"/>
    </xf>
    <xf numFmtId="3" fontId="41" fillId="0" borderId="39" xfId="211" applyNumberFormat="1" applyFont="1" applyBorder="1" applyAlignment="1">
      <alignment vertical="center"/>
    </xf>
    <xf numFmtId="3" fontId="41" fillId="0" borderId="40" xfId="211" applyNumberFormat="1" applyFont="1" applyBorder="1" applyAlignment="1">
      <alignment vertical="center"/>
    </xf>
    <xf numFmtId="3" fontId="41" fillId="0" borderId="1" xfId="211" applyNumberFormat="1" applyFont="1" applyFill="1" applyBorder="1" applyAlignment="1">
      <alignment horizontal="center" vertical="center"/>
    </xf>
    <xf numFmtId="0" fontId="41" fillId="0" borderId="1" xfId="211" applyFont="1" applyFill="1" applyBorder="1" applyAlignment="1">
      <alignment horizontal="center" vertical="center"/>
    </xf>
    <xf numFmtId="0" fontId="11" fillId="0" borderId="41" xfId="211" applyFont="1" applyBorder="1" applyAlignment="1">
      <alignment vertical="center"/>
    </xf>
    <xf numFmtId="169" fontId="41" fillId="0" borderId="42" xfId="211" applyNumberFormat="1" applyFont="1" applyBorder="1" applyAlignment="1">
      <alignment vertical="center"/>
    </xf>
    <xf numFmtId="10" fontId="41" fillId="0" borderId="43" xfId="211" applyNumberFormat="1" applyFont="1" applyBorder="1" applyAlignment="1">
      <alignment vertical="center"/>
    </xf>
    <xf numFmtId="9" fontId="41" fillId="0" borderId="42" xfId="211" applyNumberFormat="1" applyFont="1" applyBorder="1" applyAlignment="1">
      <alignment vertical="center"/>
    </xf>
    <xf numFmtId="0" fontId="11" fillId="0" borderId="29" xfId="211" applyFont="1" applyBorder="1" applyAlignment="1">
      <alignment vertical="center"/>
    </xf>
    <xf numFmtId="3" fontId="41" fillId="0" borderId="36" xfId="211" applyNumberFormat="1" applyFont="1" applyBorder="1" applyAlignment="1">
      <alignment vertical="center"/>
    </xf>
    <xf numFmtId="0" fontId="11" fillId="0" borderId="25" xfId="211" applyFont="1" applyBorder="1" applyAlignment="1">
      <alignment vertical="center"/>
    </xf>
    <xf numFmtId="10" fontId="41" fillId="0" borderId="34" xfId="211" applyNumberFormat="1" applyFont="1" applyBorder="1" applyAlignment="1">
      <alignment vertical="center"/>
    </xf>
    <xf numFmtId="10" fontId="41" fillId="0" borderId="37" xfId="211" applyNumberFormat="1" applyFont="1" applyBorder="1" applyAlignment="1">
      <alignment vertical="center"/>
    </xf>
    <xf numFmtId="168" fontId="11" fillId="0" borderId="0" xfId="211" applyNumberFormat="1" applyFont="1" applyAlignment="1">
      <alignment vertical="center"/>
    </xf>
    <xf numFmtId="2" fontId="11" fillId="0" borderId="0" xfId="211" applyNumberFormat="1" applyFont="1" applyAlignment="1">
      <alignment vertical="center"/>
    </xf>
    <xf numFmtId="0" fontId="11" fillId="0" borderId="44" xfId="211" applyFont="1" applyBorder="1" applyAlignment="1">
      <alignment vertical="center"/>
    </xf>
    <xf numFmtId="10" fontId="41" fillId="0" borderId="41" xfId="211" applyNumberFormat="1" applyFont="1" applyBorder="1" applyAlignment="1">
      <alignment vertical="center"/>
    </xf>
    <xf numFmtId="0" fontId="11" fillId="0" borderId="28" xfId="211" applyFont="1" applyFill="1" applyBorder="1" applyAlignment="1">
      <alignment horizontal="left" vertical="center"/>
    </xf>
    <xf numFmtId="1" fontId="11" fillId="0" borderId="27" xfId="211" applyNumberFormat="1" applyFont="1" applyFill="1" applyBorder="1" applyAlignment="1">
      <alignment horizontal="center" vertical="center" wrapText="1"/>
    </xf>
    <xf numFmtId="0" fontId="11" fillId="0" borderId="27" xfId="211" applyFont="1" applyFill="1" applyBorder="1" applyAlignment="1">
      <alignment horizontal="center" vertical="center"/>
    </xf>
    <xf numFmtId="1" fontId="11" fillId="0" borderId="27" xfId="211" applyNumberFormat="1" applyFont="1" applyFill="1" applyBorder="1" applyAlignment="1">
      <alignment horizontal="center" vertical="center"/>
    </xf>
    <xf numFmtId="1" fontId="11" fillId="25" borderId="27" xfId="211" applyNumberFormat="1" applyFont="1" applyFill="1" applyBorder="1" applyAlignment="1">
      <alignment horizontal="center" vertical="center"/>
    </xf>
    <xf numFmtId="0" fontId="11" fillId="0" borderId="26" xfId="211" applyFont="1" applyFill="1" applyBorder="1" applyAlignment="1">
      <alignment vertical="center"/>
    </xf>
    <xf numFmtId="10" fontId="41" fillId="0" borderId="1" xfId="211" applyNumberFormat="1" applyFont="1" applyFill="1" applyBorder="1" applyAlignment="1">
      <alignment vertical="center"/>
    </xf>
    <xf numFmtId="10" fontId="41" fillId="25" borderId="1" xfId="211" applyNumberFormat="1" applyFont="1" applyFill="1" applyBorder="1" applyAlignment="1">
      <alignment vertical="center"/>
    </xf>
    <xf numFmtId="0" fontId="11" fillId="0" borderId="24" xfId="211" applyFont="1" applyFill="1" applyBorder="1" applyAlignment="1">
      <alignment vertical="center"/>
    </xf>
    <xf numFmtId="4" fontId="41" fillId="0" borderId="23" xfId="211" applyNumberFormat="1" applyFont="1" applyFill="1" applyBorder="1" applyAlignment="1">
      <alignment vertical="center"/>
    </xf>
    <xf numFmtId="4" fontId="41" fillId="25" borderId="23" xfId="211" applyNumberFormat="1" applyFont="1" applyFill="1" applyBorder="1" applyAlignment="1">
      <alignment vertical="center"/>
    </xf>
    <xf numFmtId="0" fontId="63" fillId="0" borderId="0" xfId="211" applyFont="1" applyAlignment="1">
      <alignment vertical="center"/>
    </xf>
    <xf numFmtId="0" fontId="63" fillId="25" borderId="0" xfId="211" applyFont="1" applyFill="1" applyAlignment="1">
      <alignment vertical="center"/>
    </xf>
    <xf numFmtId="0" fontId="42" fillId="0" borderId="28" xfId="211" applyFont="1" applyBorder="1" applyAlignment="1">
      <alignment vertical="center"/>
    </xf>
    <xf numFmtId="1" fontId="11" fillId="25" borderId="27" xfId="211" applyNumberFormat="1" applyFont="1" applyFill="1" applyBorder="1" applyAlignment="1">
      <alignment horizontal="center" vertical="center" wrapText="1"/>
    </xf>
    <xf numFmtId="0" fontId="11" fillId="0" borderId="26" xfId="211" applyFont="1" applyBorder="1" applyAlignment="1">
      <alignment vertical="center"/>
    </xf>
    <xf numFmtId="3" fontId="41" fillId="0" borderId="1" xfId="211" applyNumberFormat="1" applyFont="1" applyBorder="1" applyAlignment="1">
      <alignment vertical="center"/>
    </xf>
    <xf numFmtId="3" fontId="41" fillId="25" borderId="1" xfId="211" applyNumberFormat="1" applyFont="1" applyFill="1" applyBorder="1" applyAlignment="1">
      <alignment vertical="center"/>
    </xf>
    <xf numFmtId="3" fontId="41" fillId="0" borderId="23" xfId="211" applyNumberFormat="1" applyFont="1" applyBorder="1" applyAlignment="1">
      <alignment vertical="center"/>
    </xf>
    <xf numFmtId="3" fontId="41" fillId="25" borderId="23" xfId="211" applyNumberFormat="1" applyFont="1" applyFill="1" applyBorder="1" applyAlignment="1">
      <alignment vertical="center"/>
    </xf>
    <xf numFmtId="0" fontId="11" fillId="0" borderId="0" xfId="211" applyFont="1" applyFill="1" applyBorder="1" applyAlignment="1">
      <alignment vertical="center"/>
    </xf>
    <xf numFmtId="3" fontId="11" fillId="0" borderId="0" xfId="211" applyNumberFormat="1" applyFont="1" applyBorder="1" applyAlignment="1">
      <alignment vertical="center"/>
    </xf>
    <xf numFmtId="3" fontId="11" fillId="0" borderId="0" xfId="211" applyNumberFormat="1" applyFont="1" applyAlignment="1">
      <alignment vertical="center"/>
    </xf>
    <xf numFmtId="3" fontId="11" fillId="25" borderId="0" xfId="211" applyNumberFormat="1" applyFont="1" applyFill="1" applyAlignment="1">
      <alignment vertical="center"/>
    </xf>
    <xf numFmtId="0" fontId="42" fillId="0" borderId="26" xfId="211" applyFont="1" applyBorder="1" applyAlignment="1">
      <alignment vertical="center"/>
    </xf>
    <xf numFmtId="170" fontId="42" fillId="0" borderId="1" xfId="211" applyNumberFormat="1" applyFont="1" applyBorder="1" applyAlignment="1">
      <alignment vertical="center"/>
    </xf>
    <xf numFmtId="170" fontId="42" fillId="25" borderId="1" xfId="211" applyNumberFormat="1" applyFont="1" applyFill="1" applyBorder="1" applyAlignment="1">
      <alignment vertical="center"/>
    </xf>
    <xf numFmtId="170" fontId="41" fillId="0" borderId="1" xfId="211" applyNumberFormat="1" applyFont="1" applyBorder="1" applyAlignment="1">
      <alignment vertical="center"/>
    </xf>
    <xf numFmtId="170" fontId="41" fillId="25" borderId="1" xfId="211" applyNumberFormat="1" applyFont="1" applyFill="1" applyBorder="1" applyAlignment="1">
      <alignment vertical="center"/>
    </xf>
    <xf numFmtId="0" fontId="11" fillId="0" borderId="26" xfId="211" applyFont="1" applyBorder="1" applyAlignment="1">
      <alignment horizontal="left" vertical="center"/>
    </xf>
    <xf numFmtId="0" fontId="42" fillId="0" borderId="26" xfId="211" applyFont="1" applyBorder="1" applyAlignment="1">
      <alignment horizontal="left" vertical="center"/>
    </xf>
    <xf numFmtId="0" fontId="42" fillId="0" borderId="24" xfId="211" applyFont="1" applyBorder="1" applyAlignment="1">
      <alignment horizontal="left" vertical="center"/>
    </xf>
    <xf numFmtId="170" fontId="42" fillId="0" borderId="23" xfId="211" applyNumberFormat="1" applyFont="1" applyBorder="1" applyAlignment="1">
      <alignment vertical="center"/>
    </xf>
    <xf numFmtId="170" fontId="42" fillId="25" borderId="23" xfId="211" applyNumberFormat="1" applyFont="1" applyFill="1" applyBorder="1" applyAlignment="1">
      <alignment vertical="center"/>
    </xf>
    <xf numFmtId="0" fontId="64" fillId="0" borderId="0" xfId="211" applyFont="1" applyBorder="1" applyAlignment="1">
      <alignment vertical="center"/>
    </xf>
    <xf numFmtId="168" fontId="65" fillId="0" borderId="0" xfId="211" applyNumberFormat="1" applyFont="1" applyBorder="1" applyAlignment="1">
      <alignment horizontal="center" vertical="center"/>
    </xf>
    <xf numFmtId="168" fontId="65" fillId="25" borderId="0" xfId="211" applyNumberFormat="1" applyFont="1" applyFill="1" applyBorder="1" applyAlignment="1">
      <alignment horizontal="center" vertical="center"/>
    </xf>
    <xf numFmtId="0" fontId="64" fillId="0" borderId="0" xfId="211" applyFont="1" applyAlignment="1">
      <alignment vertical="center"/>
    </xf>
    <xf numFmtId="170" fontId="41" fillId="0" borderId="1" xfId="211" applyNumberFormat="1" applyFont="1" applyFill="1" applyBorder="1" applyAlignment="1">
      <alignment vertical="center"/>
    </xf>
    <xf numFmtId="0" fontId="42" fillId="0" borderId="26" xfId="211" applyFont="1" applyFill="1" applyBorder="1" applyAlignment="1">
      <alignment horizontal="left" vertical="center"/>
    </xf>
    <xf numFmtId="0" fontId="11" fillId="0" borderId="26" xfId="211" applyFont="1" applyFill="1" applyBorder="1" applyAlignment="1">
      <alignment horizontal="left" vertical="center"/>
    </xf>
    <xf numFmtId="171" fontId="41" fillId="0" borderId="1" xfId="211" applyNumberFormat="1" applyFont="1" applyBorder="1" applyAlignment="1">
      <alignment horizontal="center" vertical="center"/>
    </xf>
    <xf numFmtId="171" fontId="41" fillId="25" borderId="1" xfId="211" applyNumberFormat="1" applyFont="1" applyFill="1" applyBorder="1" applyAlignment="1">
      <alignment horizontal="center" vertical="center"/>
    </xf>
    <xf numFmtId="0" fontId="42" fillId="0" borderId="26" xfId="211" applyFont="1" applyFill="1" applyBorder="1" applyAlignment="1">
      <alignment vertical="center"/>
    </xf>
    <xf numFmtId="170" fontId="42" fillId="0" borderId="1" xfId="211" applyNumberFormat="1" applyFont="1" applyFill="1" applyBorder="1" applyAlignment="1">
      <alignment vertical="center"/>
    </xf>
    <xf numFmtId="169" fontId="42" fillId="0" borderId="1" xfId="211" applyNumberFormat="1" applyFont="1" applyFill="1" applyBorder="1" applyAlignment="1">
      <alignment vertical="center"/>
    </xf>
    <xf numFmtId="169" fontId="42" fillId="25" borderId="1" xfId="211" applyNumberFormat="1" applyFont="1" applyFill="1" applyBorder="1" applyAlignment="1">
      <alignment vertical="center"/>
    </xf>
    <xf numFmtId="172" fontId="42" fillId="0" borderId="1" xfId="211" applyNumberFormat="1" applyFont="1" applyFill="1" applyBorder="1" applyAlignment="1">
      <alignment vertical="center"/>
    </xf>
    <xf numFmtId="172" fontId="42" fillId="25" borderId="1" xfId="211" applyNumberFormat="1" applyFont="1" applyFill="1" applyBorder="1" applyAlignment="1">
      <alignment vertical="center"/>
    </xf>
    <xf numFmtId="0" fontId="42" fillId="0" borderId="24" xfId="211" applyFont="1" applyFill="1" applyBorder="1" applyAlignment="1">
      <alignment vertical="center"/>
    </xf>
    <xf numFmtId="172" fontId="42" fillId="0" borderId="23" xfId="211" applyNumberFormat="1" applyFont="1" applyFill="1" applyBorder="1" applyAlignment="1">
      <alignment vertical="center"/>
    </xf>
    <xf numFmtId="172" fontId="42" fillId="25" borderId="23" xfId="211" applyNumberFormat="1" applyFont="1" applyFill="1" applyBorder="1" applyAlignment="1">
      <alignment vertical="center"/>
    </xf>
    <xf numFmtId="170" fontId="11" fillId="0" borderId="0" xfId="211" applyNumberFormat="1" applyFont="1" applyAlignment="1">
      <alignment vertical="center"/>
    </xf>
    <xf numFmtId="0" fontId="61" fillId="25" borderId="0" xfId="211" applyFont="1" applyFill="1" applyAlignment="1">
      <alignment vertical="center"/>
    </xf>
    <xf numFmtId="9" fontId="11" fillId="0" borderId="1" xfId="2" applyNumberFormat="1" applyFont="1" applyFill="1" applyBorder="1" applyAlignment="1">
      <alignment horizontal="center" vertical="center"/>
    </xf>
    <xf numFmtId="0" fontId="41" fillId="0" borderId="34" xfId="2" applyFont="1" applyFill="1" applyBorder="1" applyAlignment="1">
      <alignment horizontal="left" vertical="top" wrapText="1"/>
    </xf>
    <xf numFmtId="173" fontId="41" fillId="0" borderId="45" xfId="2" applyNumberFormat="1" applyFont="1" applyFill="1" applyBorder="1" applyAlignment="1">
      <alignment horizontal="left" vertical="top" wrapText="1"/>
    </xf>
    <xf numFmtId="171" fontId="42" fillId="27" borderId="24"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171" fontId="42" fillId="26" borderId="26" xfId="2" applyNumberFormat="1" applyFont="1" applyFill="1" applyBorder="1" applyAlignment="1">
      <alignment horizontal="justify" vertical="top" wrapText="1"/>
    </xf>
    <xf numFmtId="0" fontId="2" fillId="0" borderId="1" xfId="0" applyFont="1" applyBorder="1" applyAlignment="1">
      <alignment horizontal="center" vertical="center"/>
    </xf>
    <xf numFmtId="173" fontId="68" fillId="0" borderId="0" xfId="49" applyNumberFormat="1" applyFont="1" applyFill="1"/>
    <xf numFmtId="0" fontId="36"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0" xfId="0" applyFont="1" applyAlignment="1">
      <alignment horizontal="center" vertical="center"/>
    </xf>
    <xf numFmtId="0" fontId="61" fillId="0" borderId="0" xfId="68" applyFont="1" applyFill="1" applyAlignment="1">
      <alignment horizontal="left" wrapText="1"/>
    </xf>
    <xf numFmtId="0" fontId="72" fillId="0" borderId="0" xfId="0" applyFont="1" applyAlignment="1">
      <alignment horizontal="center" vertical="center" wrapText="1"/>
    </xf>
    <xf numFmtId="2" fontId="61" fillId="0" borderId="0" xfId="68" applyNumberFormat="1" applyFont="1" applyFill="1" applyBorder="1" applyAlignment="1">
      <alignment horizontal="left" vertical="center" wrapText="1"/>
    </xf>
    <xf numFmtId="0" fontId="41" fillId="0" borderId="1" xfId="211" applyFont="1" applyFill="1" applyBorder="1" applyAlignment="1">
      <alignment horizontal="center" vertical="center"/>
    </xf>
    <xf numFmtId="0" fontId="41" fillId="0" borderId="0" xfId="211" applyFont="1" applyFill="1" applyBorder="1" applyAlignment="1">
      <alignment horizontal="left" vertical="center" wrapText="1"/>
    </xf>
    <xf numFmtId="0" fontId="11" fillId="0" borderId="0" xfId="0" applyFont="1" applyAlignment="1">
      <alignment horizontal="center" vertical="center"/>
    </xf>
    <xf numFmtId="0" fontId="71" fillId="0" borderId="0" xfId="0" applyFont="1" applyAlignment="1">
      <alignment horizontal="center" vertical="center"/>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3" xfId="2" applyFill="1" applyBorder="1" applyAlignment="1">
      <alignment horizontal="center" wrapText="1"/>
    </xf>
    <xf numFmtId="0" fontId="41" fillId="0" borderId="50"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2">
    <cellStyle name=" 1" xfId="185"/>
    <cellStyle name=" 1 2" xfId="18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188"/>
    <cellStyle name="Обычный 10 3" xfId="75"/>
    <cellStyle name="Обычный 10 4" xfId="187"/>
    <cellStyle name="Обычный 11" xfId="77"/>
    <cellStyle name="Обычный 11 2" xfId="78"/>
    <cellStyle name="Обычный 11 3" xfId="189"/>
    <cellStyle name="Обычный 12" xfId="79"/>
    <cellStyle name="Обычный 12 2" xfId="40"/>
    <cellStyle name="Обычный 12 3" xfId="190"/>
    <cellStyle name="Обычный 13" xfId="80"/>
    <cellStyle name="Обычный 13 2" xfId="81"/>
    <cellStyle name="Обычный 14" xfId="82"/>
    <cellStyle name="Обычный 14 2" xfId="83"/>
    <cellStyle name="Обычный 14 3" xfId="191"/>
    <cellStyle name="Обычный 15" xfId="84"/>
    <cellStyle name="Обычный 15 2" xfId="85"/>
    <cellStyle name="Обычный 16" xfId="86"/>
    <cellStyle name="Обычный 16 2" xfId="87"/>
    <cellStyle name="Обычный 17" xfId="88"/>
    <cellStyle name="Обычный 17 2" xfId="89"/>
    <cellStyle name="Обычный 18" xfId="90"/>
    <cellStyle name="Обычный 18 2" xfId="91"/>
    <cellStyle name="Обычный 19" xfId="92"/>
    <cellStyle name="Обычный 19 2" xfId="93"/>
    <cellStyle name="Обычный 2" xfId="3"/>
    <cellStyle name="Обычный 2 10" xfId="193"/>
    <cellStyle name="Обычный 2 2" xfId="62"/>
    <cellStyle name="Обычный 2 2 2" xfId="95"/>
    <cellStyle name="Обычный 2 3" xfId="72"/>
    <cellStyle name="Обычный 2 3 2" xfId="94"/>
    <cellStyle name="Обычный 2 3 3" xfId="194"/>
    <cellStyle name="Обычный 2 4" xfId="70"/>
    <cellStyle name="Обычный 2 4 2" xfId="196"/>
    <cellStyle name="Обычный 2 4 3" xfId="195"/>
    <cellStyle name="Обычный 2 5" xfId="192"/>
    <cellStyle name="Обычный 20" xfId="96"/>
    <cellStyle name="Обычный 20 2" xfId="97"/>
    <cellStyle name="Обычный 21" xfId="98"/>
    <cellStyle name="Обычный 21 2" xfId="99"/>
    <cellStyle name="Обычный 22" xfId="100"/>
    <cellStyle name="Обычный 22 2" xfId="101"/>
    <cellStyle name="Обычный 23" xfId="102"/>
    <cellStyle name="Обычный 23 2" xfId="103"/>
    <cellStyle name="Обычный 24" xfId="104"/>
    <cellStyle name="Обычный 24 2" xfId="105"/>
    <cellStyle name="Обычный 25" xfId="106"/>
    <cellStyle name="Обычный 25 2" xfId="107"/>
    <cellStyle name="Обычный 26" xfId="108"/>
    <cellStyle name="Обычный 27" xfId="109"/>
    <cellStyle name="Обычный 28" xfId="110"/>
    <cellStyle name="Обычный 29" xfId="111"/>
    <cellStyle name="Обычный 3" xfId="2"/>
    <cellStyle name="Обычный 3 2" xfId="41"/>
    <cellStyle name="Обычный 3 2 2 2" xfId="42"/>
    <cellStyle name="Обычный 3 21" xfId="63"/>
    <cellStyle name="Обычный 3 3" xfId="198"/>
    <cellStyle name="Обычный 3 3 2" xfId="199"/>
    <cellStyle name="Обычный 3 4" xfId="197"/>
    <cellStyle name="Обычный 30" xfId="112"/>
    <cellStyle name="Обычный 31" xfId="113"/>
    <cellStyle name="Обычный 32" xfId="114"/>
    <cellStyle name="Обычный 33" xfId="115"/>
    <cellStyle name="Обычный 34" xfId="116"/>
    <cellStyle name="Обычный 35" xfId="117"/>
    <cellStyle name="Обычный 36" xfId="118"/>
    <cellStyle name="Обычный 37" xfId="119"/>
    <cellStyle name="Обычный 38" xfId="120"/>
    <cellStyle name="Обычный 39" xfId="121"/>
    <cellStyle name="Обычный 4" xfId="43"/>
    <cellStyle name="Обычный 4 2" xfId="44"/>
    <cellStyle name="Обычный 4 2 2" xfId="123"/>
    <cellStyle name="Обычный 4 3" xfId="122"/>
    <cellStyle name="Обычный 4 4" xfId="200"/>
    <cellStyle name="Обычный 40" xfId="124"/>
    <cellStyle name="Обычный 41" xfId="125"/>
    <cellStyle name="Обычный 42" xfId="211"/>
    <cellStyle name="Обычный 5" xfId="45"/>
    <cellStyle name="Обычный 5 2" xfId="127"/>
    <cellStyle name="Обычный 5 3" xfId="126"/>
    <cellStyle name="Обычный 5 4" xfId="184"/>
    <cellStyle name="Обычный 5 5" xfId="201"/>
    <cellStyle name="Обычный 6" xfId="46"/>
    <cellStyle name="Обычный 6 2" xfId="47"/>
    <cellStyle name="Обычный 6 2 2" xfId="48"/>
    <cellStyle name="Обычный 6 2 3" xfId="49"/>
    <cellStyle name="Обычный 6 2 4" xfId="129"/>
    <cellStyle name="Обычный 6 3" xfId="128"/>
    <cellStyle name="Обычный 6 4" xfId="202"/>
    <cellStyle name="Обычный 7" xfId="1"/>
    <cellStyle name="Обычный 7 2" xfId="50"/>
    <cellStyle name="Обычный 7 2 2" xfId="131"/>
    <cellStyle name="Обычный 7 3" xfId="130"/>
    <cellStyle name="Обычный 7 4" xfId="203"/>
    <cellStyle name="Обычный 8" xfId="51"/>
    <cellStyle name="Обычный 8 2" xfId="133"/>
    <cellStyle name="Обычный 8 3" xfId="132"/>
    <cellStyle name="Обычный 8 4" xfId="204"/>
    <cellStyle name="Обычный 9" xfId="67"/>
    <cellStyle name="Обычный 9 2" xfId="73"/>
    <cellStyle name="Обычный 9 2 2" xfId="135"/>
    <cellStyle name="Обычный 9 3" xfId="71"/>
    <cellStyle name="Обычный 9 3 2" xfId="134"/>
    <cellStyle name="Обычный 9 4" xfId="205"/>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7"/>
    <cellStyle name="Стиль 1 10 2" xfId="206"/>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36"/>
    <cellStyle name="Стиль 1 4" xfId="160"/>
    <cellStyle name="Стиль 1 5" xfId="161"/>
    <cellStyle name="Стиль 1 6" xfId="162"/>
    <cellStyle name="Стиль 1 7" xfId="163"/>
    <cellStyle name="Стиль 1 8" xfId="164"/>
    <cellStyle name="Стиль 1 9" xfId="165"/>
    <cellStyle name="Стиль 1_ZPS_534-101854" xfId="166"/>
    <cellStyle name="Текст предупреждения 2" xfId="57"/>
    <cellStyle name="Финансовый 10" xfId="167"/>
    <cellStyle name="Финансовый 11" xfId="168"/>
    <cellStyle name="Финансовый 12" xfId="169"/>
    <cellStyle name="Финансовый 13" xfId="170"/>
    <cellStyle name="Финансовый 14" xfId="171"/>
    <cellStyle name="Финансовый 15" xfId="172"/>
    <cellStyle name="Финансовый 16" xfId="173"/>
    <cellStyle name="Финансовый 17" xfId="174"/>
    <cellStyle name="Финансовый 2" xfId="58"/>
    <cellStyle name="Финансовый 2 2" xfId="175"/>
    <cellStyle name="Финансовый 2 2 2" xfId="209"/>
    <cellStyle name="Финансовый 2 2 2 2 2" xfId="59"/>
    <cellStyle name="Финансовый 2 2 3" xfId="208"/>
    <cellStyle name="Финансовый 2 3" xfId="210"/>
    <cellStyle name="Финансовый 2 4" xfId="207"/>
    <cellStyle name="Финансовый 24 3" xfId="183"/>
    <cellStyle name="Финансовый 3" xfId="60"/>
    <cellStyle name="Финансовый 3 2" xfId="176"/>
    <cellStyle name="Финансовый 4" xfId="177"/>
    <cellStyle name="Финансовый 5" xfId="178"/>
    <cellStyle name="Финансовый 6" xfId="179"/>
    <cellStyle name="Финансовый 7" xfId="180"/>
    <cellStyle name="Финансовый 8" xfId="181"/>
    <cellStyle name="Финансовый 9" xfId="1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 эфф'!$A$92</c:f>
              <c:strCache>
                <c:ptCount val="1"/>
                <c:pt idx="0">
                  <c:v>PV</c:v>
                </c:pt>
              </c:strCache>
            </c:strRef>
          </c:tx>
          <c:marker>
            <c:symbol val="none"/>
          </c:marker>
          <c:val>
            <c:numRef>
              <c:f>'5.анализ экон эфф'!$C$92:$V$92</c:f>
              <c:numCache>
                <c:formatCode>_(* #\ ##0_);_(* \(#\ ##0\);_(* "-"_);_(@_)</c:formatCode>
                <c:ptCount val="20"/>
                <c:pt idx="0">
                  <c:v>338100100.86503386</c:v>
                </c:pt>
                <c:pt idx="1">
                  <c:v>305216582.10842037</c:v>
                </c:pt>
                <c:pt idx="2">
                  <c:v>222379424.23885381</c:v>
                </c:pt>
                <c:pt idx="3">
                  <c:v>202093357.74133646</c:v>
                </c:pt>
                <c:pt idx="4">
                  <c:v>183645460.05751592</c:v>
                </c:pt>
                <c:pt idx="5">
                  <c:v>166871116.06675199</c:v>
                </c:pt>
                <c:pt idx="6">
                  <c:v>151619627.25225499</c:v>
                </c:pt>
                <c:pt idx="7">
                  <c:v>137753961.17797428</c:v>
                </c:pt>
                <c:pt idx="8">
                  <c:v>125149256.57168312</c:v>
                </c:pt>
                <c:pt idx="9">
                  <c:v>113691763.2475346</c:v>
                </c:pt>
                <c:pt idx="10">
                  <c:v>103277871.57964638</c:v>
                </c:pt>
                <c:pt idx="11">
                  <c:v>93813224.336367935</c:v>
                </c:pt>
                <c:pt idx="12">
                  <c:v>85211904.21030429</c:v>
                </c:pt>
                <c:pt idx="13">
                  <c:v>77395690.87374723</c:v>
                </c:pt>
                <c:pt idx="14">
                  <c:v>70293381.853514671</c:v>
                </c:pt>
                <c:pt idx="15">
                  <c:v>63840171.954139091</c:v>
                </c:pt>
                <c:pt idx="16">
                  <c:v>57977086.364891902</c:v>
                </c:pt>
                <c:pt idx="17">
                  <c:v>52650462.965396225</c:v>
                </c:pt>
                <c:pt idx="18">
                  <c:v>47811479.697788581</c:v>
                </c:pt>
                <c:pt idx="19">
                  <c:v>43415723.20179674</c:v>
                </c:pt>
              </c:numCache>
            </c:numRef>
          </c:val>
          <c:smooth val="0"/>
          <c:extLst>
            <c:ext xmlns:c16="http://schemas.microsoft.com/office/drawing/2014/chart" uri="{C3380CC4-5D6E-409C-BE32-E72D297353CC}">
              <c16:uniqueId val="{00000000-E500-4A22-B730-98F4A19B0DDE}"/>
            </c:ext>
          </c:extLst>
        </c:ser>
        <c:ser>
          <c:idx val="1"/>
          <c:order val="1"/>
          <c:tx>
            <c:strRef>
              <c:f>'5.анализ экон эфф'!$A$93</c:f>
              <c:strCache>
                <c:ptCount val="1"/>
                <c:pt idx="0">
                  <c:v>NPV (без учета продажи)</c:v>
                </c:pt>
              </c:strCache>
            </c:strRef>
          </c:tx>
          <c:marker>
            <c:symbol val="none"/>
          </c:marker>
          <c:val>
            <c:numRef>
              <c:f>'5.анализ экон эфф'!$C$93:$V$93</c:f>
              <c:numCache>
                <c:formatCode>_(* #\ ##0_);_(* \(#\ ##0\);_(* "-"_);_(@_)</c:formatCode>
                <c:ptCount val="20"/>
                <c:pt idx="0">
                  <c:v>-599138464.13496614</c:v>
                </c:pt>
                <c:pt idx="1">
                  <c:v>-293921882.02654576</c:v>
                </c:pt>
                <c:pt idx="2">
                  <c:v>-71542457.787691951</c:v>
                </c:pt>
                <c:pt idx="3">
                  <c:v>130550899.95364451</c:v>
                </c:pt>
                <c:pt idx="4">
                  <c:v>314196360.01116043</c:v>
                </c:pt>
                <c:pt idx="5">
                  <c:v>481067476.07791245</c:v>
                </c:pt>
                <c:pt idx="6">
                  <c:v>632687103.33016741</c:v>
                </c:pt>
                <c:pt idx="7">
                  <c:v>770441064.50814176</c:v>
                </c:pt>
                <c:pt idx="8">
                  <c:v>895590321.07982492</c:v>
                </c:pt>
                <c:pt idx="9">
                  <c:v>1009282084.3273596</c:v>
                </c:pt>
                <c:pt idx="10">
                  <c:v>1112559955.907006</c:v>
                </c:pt>
                <c:pt idx="11">
                  <c:v>1206373180.2433739</c:v>
                </c:pt>
                <c:pt idx="12">
                  <c:v>1291585084.4536781</c:v>
                </c:pt>
                <c:pt idx="13">
                  <c:v>1368980775.3274255</c:v>
                </c:pt>
                <c:pt idx="14">
                  <c:v>1439274157.1809402</c:v>
                </c:pt>
                <c:pt idx="15">
                  <c:v>1503114329.1350791</c:v>
                </c:pt>
                <c:pt idx="16">
                  <c:v>1561091415.4999712</c:v>
                </c:pt>
                <c:pt idx="17">
                  <c:v>1613741878.4653673</c:v>
                </c:pt>
                <c:pt idx="18">
                  <c:v>1661553358.1631558</c:v>
                </c:pt>
                <c:pt idx="19">
                  <c:v>1704969081.3649526</c:v>
                </c:pt>
              </c:numCache>
            </c:numRef>
          </c:val>
          <c:smooth val="0"/>
          <c:extLst>
            <c:ext xmlns:c16="http://schemas.microsoft.com/office/drawing/2014/chart" uri="{C3380CC4-5D6E-409C-BE32-E72D297353CC}">
              <c16:uniqueId val="{00000001-E500-4A22-B730-98F4A19B0D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1485900</xdr:colOff>
      <xdr:row>32</xdr:row>
      <xdr:rowOff>9525</xdr:rowOff>
    </xdr:from>
    <xdr:to>
      <xdr:col>12</xdr:col>
      <xdr:colOff>1085850</xdr:colOff>
      <xdr:row>46</xdr:row>
      <xdr:rowOff>152400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zoomScale="68" zoomScaleSheetLayoutView="68" workbookViewId="0">
      <selection activeCell="A12" sqref="A12:C12"/>
    </sheetView>
  </sheetViews>
  <sheetFormatPr defaultColWidth="9.140625" defaultRowHeight="15" x14ac:dyDescent="0.25"/>
  <cols>
    <col min="1" max="1" width="6.140625" style="168" customWidth="1"/>
    <col min="2" max="2" width="103.5703125" style="168" customWidth="1"/>
    <col min="3" max="3" width="66.28515625" style="168" customWidth="1"/>
    <col min="4" max="4" width="25.5703125" style="168" customWidth="1"/>
    <col min="5" max="5" width="16.42578125" style="168" customWidth="1"/>
    <col min="6" max="16384" width="9.140625" style="168"/>
  </cols>
  <sheetData>
    <row r="1" spans="1:18" s="15" customFormat="1" ht="18.75" customHeight="1" x14ac:dyDescent="0.2">
      <c r="A1" s="155"/>
      <c r="C1" s="129" t="s">
        <v>67</v>
      </c>
    </row>
    <row r="2" spans="1:18" s="15" customFormat="1" ht="18.75" customHeight="1" x14ac:dyDescent="0.3">
      <c r="A2" s="155"/>
      <c r="C2" s="130" t="s">
        <v>8</v>
      </c>
    </row>
    <row r="3" spans="1:18" s="15" customFormat="1" ht="18.75" x14ac:dyDescent="0.3">
      <c r="A3" s="156"/>
      <c r="C3" s="130" t="s">
        <v>66</v>
      </c>
    </row>
    <row r="4" spans="1:18" s="15" customFormat="1" ht="18.75" x14ac:dyDescent="0.3">
      <c r="A4" s="156"/>
      <c r="D4" s="130"/>
    </row>
    <row r="5" spans="1:18" s="15" customFormat="1" ht="15.75" x14ac:dyDescent="0.25">
      <c r="A5" s="397" t="s">
        <v>675</v>
      </c>
      <c r="B5" s="397"/>
      <c r="C5" s="397"/>
      <c r="D5" s="112"/>
      <c r="E5" s="112"/>
      <c r="F5" s="112"/>
    </row>
    <row r="6" spans="1:18" s="15" customFormat="1" ht="18.75" x14ac:dyDescent="0.3">
      <c r="A6" s="156"/>
      <c r="D6" s="130"/>
    </row>
    <row r="7" spans="1:18" s="15" customFormat="1" ht="18.75" x14ac:dyDescent="0.2">
      <c r="A7" s="401" t="s">
        <v>7</v>
      </c>
      <c r="B7" s="401"/>
      <c r="C7" s="401"/>
      <c r="D7" s="157"/>
      <c r="E7" s="157"/>
      <c r="F7" s="157"/>
      <c r="G7" s="157"/>
      <c r="H7" s="157"/>
      <c r="I7" s="157"/>
      <c r="J7" s="157"/>
      <c r="K7" s="157"/>
      <c r="L7" s="157"/>
      <c r="M7" s="157"/>
      <c r="N7" s="157"/>
      <c r="O7" s="157"/>
      <c r="P7" s="157"/>
      <c r="Q7" s="157"/>
      <c r="R7" s="157"/>
    </row>
    <row r="8" spans="1:18" s="15" customFormat="1" ht="18.75" x14ac:dyDescent="0.2">
      <c r="A8" s="272"/>
      <c r="B8" s="272"/>
      <c r="C8" s="272"/>
      <c r="D8" s="272"/>
      <c r="E8" s="157"/>
      <c r="F8" s="157"/>
      <c r="G8" s="157"/>
      <c r="H8" s="157"/>
      <c r="I8" s="157"/>
      <c r="J8" s="157"/>
      <c r="K8" s="157"/>
      <c r="L8" s="157"/>
      <c r="M8" s="157"/>
      <c r="N8" s="157"/>
      <c r="O8" s="157"/>
      <c r="P8" s="157"/>
      <c r="Q8" s="157"/>
      <c r="R8" s="157"/>
    </row>
    <row r="9" spans="1:18" s="15" customFormat="1" ht="36" customHeight="1" x14ac:dyDescent="0.2">
      <c r="A9" s="402" t="s">
        <v>589</v>
      </c>
      <c r="B9" s="402"/>
      <c r="C9" s="402"/>
      <c r="D9" s="159"/>
      <c r="E9" s="157"/>
      <c r="F9" s="157"/>
      <c r="G9" s="157"/>
      <c r="H9" s="157"/>
      <c r="I9" s="157"/>
      <c r="J9" s="157"/>
      <c r="K9" s="157"/>
      <c r="L9" s="157"/>
      <c r="M9" s="157"/>
      <c r="N9" s="157"/>
      <c r="O9" s="157"/>
      <c r="P9" s="157"/>
      <c r="Q9" s="157"/>
      <c r="R9" s="157"/>
    </row>
    <row r="10" spans="1:18" s="15" customFormat="1" ht="18.75" x14ac:dyDescent="0.2">
      <c r="A10" s="398" t="s">
        <v>6</v>
      </c>
      <c r="B10" s="398"/>
      <c r="C10" s="398"/>
      <c r="D10" s="161"/>
      <c r="E10" s="157"/>
      <c r="F10" s="157"/>
      <c r="G10" s="157"/>
      <c r="H10" s="157"/>
      <c r="I10" s="157"/>
      <c r="J10" s="157"/>
      <c r="K10" s="157"/>
      <c r="L10" s="157"/>
      <c r="M10" s="157"/>
      <c r="N10" s="157"/>
      <c r="O10" s="157"/>
      <c r="P10" s="157"/>
      <c r="Q10" s="157"/>
      <c r="R10" s="157"/>
    </row>
    <row r="11" spans="1:18" s="15" customFormat="1" ht="18.75" x14ac:dyDescent="0.2">
      <c r="A11" s="272"/>
      <c r="B11" s="272"/>
      <c r="C11" s="272"/>
      <c r="D11" s="272"/>
      <c r="E11" s="157"/>
      <c r="F11" s="157"/>
      <c r="G11" s="157"/>
      <c r="H11" s="157"/>
      <c r="I11" s="157"/>
      <c r="J11" s="157"/>
      <c r="K11" s="157"/>
      <c r="L11" s="157"/>
      <c r="M11" s="157"/>
      <c r="N11" s="157"/>
      <c r="O11" s="157"/>
      <c r="P11" s="157"/>
      <c r="Q11" s="157"/>
      <c r="R11" s="157"/>
    </row>
    <row r="12" spans="1:18" s="15" customFormat="1" ht="18.75" x14ac:dyDescent="0.2">
      <c r="A12" s="402" t="s">
        <v>503</v>
      </c>
      <c r="B12" s="402"/>
      <c r="C12" s="402"/>
      <c r="D12" s="159"/>
      <c r="E12" s="157"/>
      <c r="F12" s="157"/>
      <c r="G12" s="157"/>
      <c r="H12" s="157"/>
      <c r="I12" s="157"/>
      <c r="J12" s="157"/>
      <c r="K12" s="157"/>
      <c r="L12" s="157"/>
      <c r="M12" s="157"/>
      <c r="N12" s="157"/>
      <c r="O12" s="157"/>
      <c r="P12" s="157"/>
      <c r="Q12" s="157"/>
      <c r="R12" s="157"/>
    </row>
    <row r="13" spans="1:18" s="15" customFormat="1" ht="18.75" x14ac:dyDescent="0.2">
      <c r="A13" s="398" t="s">
        <v>5</v>
      </c>
      <c r="B13" s="398"/>
      <c r="C13" s="398"/>
      <c r="D13" s="161"/>
      <c r="E13" s="157"/>
      <c r="F13" s="157"/>
      <c r="G13" s="157"/>
      <c r="H13" s="157"/>
      <c r="I13" s="157"/>
      <c r="J13" s="157"/>
      <c r="K13" s="157"/>
      <c r="L13" s="157"/>
      <c r="M13" s="157"/>
      <c r="N13" s="157"/>
      <c r="O13" s="157"/>
      <c r="P13" s="157"/>
      <c r="Q13" s="157"/>
      <c r="R13" s="157"/>
    </row>
    <row r="14" spans="1:18" s="158" customFormat="1" ht="15.75" customHeight="1" x14ac:dyDescent="0.2">
      <c r="A14" s="273"/>
      <c r="B14" s="273"/>
      <c r="C14" s="273"/>
      <c r="D14" s="273"/>
      <c r="E14" s="273"/>
      <c r="F14" s="273"/>
      <c r="G14" s="273"/>
      <c r="H14" s="273"/>
      <c r="I14" s="273"/>
      <c r="J14" s="273"/>
      <c r="K14" s="273"/>
      <c r="L14" s="273"/>
      <c r="M14" s="273"/>
      <c r="N14" s="273"/>
      <c r="O14" s="273"/>
      <c r="P14" s="273"/>
      <c r="Q14" s="273"/>
      <c r="R14" s="273"/>
    </row>
    <row r="15" spans="1:18" s="160" customFormat="1" ht="33" customHeight="1" x14ac:dyDescent="0.2">
      <c r="A15" s="403" t="s">
        <v>663</v>
      </c>
      <c r="B15" s="403"/>
      <c r="C15" s="403"/>
      <c r="D15" s="159"/>
      <c r="E15" s="159"/>
      <c r="F15" s="159"/>
      <c r="G15" s="159"/>
      <c r="H15" s="159"/>
      <c r="I15" s="159"/>
      <c r="J15" s="159"/>
      <c r="K15" s="159"/>
      <c r="L15" s="159"/>
      <c r="M15" s="159"/>
      <c r="N15" s="159"/>
      <c r="O15" s="159"/>
      <c r="P15" s="159"/>
      <c r="Q15" s="159"/>
      <c r="R15" s="159"/>
    </row>
    <row r="16" spans="1:18" s="160" customFormat="1" ht="15" customHeight="1" x14ac:dyDescent="0.2">
      <c r="A16" s="398" t="s">
        <v>4</v>
      </c>
      <c r="B16" s="398"/>
      <c r="C16" s="398"/>
      <c r="D16" s="161"/>
      <c r="E16" s="161"/>
      <c r="F16" s="161"/>
      <c r="G16" s="161"/>
      <c r="H16" s="161"/>
      <c r="I16" s="161"/>
      <c r="J16" s="161"/>
      <c r="K16" s="161"/>
      <c r="L16" s="161"/>
      <c r="M16" s="161"/>
      <c r="N16" s="161"/>
      <c r="O16" s="161"/>
      <c r="P16" s="161"/>
      <c r="Q16" s="161"/>
      <c r="R16" s="161"/>
    </row>
    <row r="17" spans="1:18" s="160" customFormat="1" ht="15" customHeight="1" x14ac:dyDescent="0.2">
      <c r="A17" s="271"/>
      <c r="B17" s="271"/>
      <c r="C17" s="271"/>
      <c r="D17" s="271"/>
      <c r="E17" s="271"/>
      <c r="F17" s="271"/>
      <c r="G17" s="271"/>
      <c r="H17" s="271"/>
      <c r="I17" s="271"/>
      <c r="J17" s="271"/>
      <c r="K17" s="271"/>
      <c r="L17" s="271"/>
      <c r="M17" s="271"/>
      <c r="N17" s="271"/>
      <c r="O17" s="271"/>
    </row>
    <row r="18" spans="1:18" s="160" customFormat="1" ht="15" customHeight="1" x14ac:dyDescent="0.2">
      <c r="A18" s="399" t="s">
        <v>426</v>
      </c>
      <c r="B18" s="400"/>
      <c r="C18" s="400"/>
      <c r="D18" s="163"/>
      <c r="E18" s="163"/>
      <c r="F18" s="163"/>
      <c r="G18" s="163"/>
      <c r="H18" s="163"/>
      <c r="I18" s="163"/>
      <c r="J18" s="163"/>
      <c r="K18" s="163"/>
      <c r="L18" s="163"/>
      <c r="M18" s="163"/>
      <c r="N18" s="163"/>
      <c r="O18" s="163"/>
      <c r="P18" s="163"/>
      <c r="Q18" s="163"/>
      <c r="R18" s="163"/>
    </row>
    <row r="19" spans="1:18" s="160" customFormat="1" ht="15" customHeight="1" x14ac:dyDescent="0.2">
      <c r="A19" s="161"/>
      <c r="B19" s="161"/>
      <c r="C19" s="161"/>
      <c r="D19" s="161"/>
      <c r="E19" s="271"/>
      <c r="F19" s="271"/>
      <c r="G19" s="271"/>
      <c r="H19" s="271"/>
      <c r="I19" s="271"/>
      <c r="J19" s="271"/>
      <c r="K19" s="271"/>
      <c r="L19" s="271"/>
      <c r="M19" s="271"/>
      <c r="N19" s="271"/>
      <c r="O19" s="271"/>
    </row>
    <row r="20" spans="1:18" s="160" customFormat="1" ht="39.75" customHeight="1" x14ac:dyDescent="0.2">
      <c r="A20" s="274" t="s">
        <v>3</v>
      </c>
      <c r="B20" s="275" t="s">
        <v>65</v>
      </c>
      <c r="C20" s="118" t="s">
        <v>64</v>
      </c>
      <c r="D20" s="276"/>
      <c r="E20" s="273"/>
      <c r="F20" s="273"/>
      <c r="G20" s="273"/>
      <c r="H20" s="273"/>
      <c r="I20" s="273"/>
      <c r="J20" s="273"/>
      <c r="K20" s="273"/>
      <c r="L20" s="273"/>
      <c r="M20" s="273"/>
      <c r="N20" s="273"/>
      <c r="O20" s="273"/>
      <c r="P20" s="165"/>
      <c r="Q20" s="165"/>
      <c r="R20" s="165"/>
    </row>
    <row r="21" spans="1:18" s="160" customFormat="1" ht="16.5" customHeight="1" x14ac:dyDescent="0.2">
      <c r="A21" s="118">
        <v>1</v>
      </c>
      <c r="B21" s="275">
        <v>2</v>
      </c>
      <c r="C21" s="118">
        <v>3</v>
      </c>
      <c r="D21" s="276"/>
      <c r="E21" s="273"/>
      <c r="F21" s="273"/>
      <c r="G21" s="273"/>
      <c r="H21" s="273"/>
      <c r="I21" s="273"/>
      <c r="J21" s="273"/>
      <c r="K21" s="273"/>
      <c r="L21" s="273"/>
      <c r="M21" s="273"/>
      <c r="N21" s="273"/>
      <c r="O21" s="273"/>
      <c r="P21" s="165"/>
      <c r="Q21" s="165"/>
      <c r="R21" s="165"/>
    </row>
    <row r="22" spans="1:18" s="160" customFormat="1" ht="54.75" customHeight="1" x14ac:dyDescent="0.2">
      <c r="A22" s="23" t="s">
        <v>63</v>
      </c>
      <c r="B22" s="277" t="s">
        <v>289</v>
      </c>
      <c r="C22" s="118" t="s">
        <v>669</v>
      </c>
      <c r="D22" s="276"/>
      <c r="E22" s="273"/>
      <c r="F22" s="273"/>
      <c r="G22" s="273"/>
      <c r="H22" s="273"/>
      <c r="I22" s="273"/>
      <c r="J22" s="273"/>
      <c r="K22" s="273"/>
      <c r="L22" s="273"/>
      <c r="M22" s="273"/>
      <c r="N22" s="273"/>
      <c r="O22" s="273"/>
      <c r="P22" s="165"/>
      <c r="Q22" s="165"/>
      <c r="R22" s="165"/>
    </row>
    <row r="23" spans="1:18" s="160" customFormat="1" ht="46.5" customHeight="1" x14ac:dyDescent="0.2">
      <c r="A23" s="23" t="s">
        <v>61</v>
      </c>
      <c r="B23" s="30" t="s">
        <v>62</v>
      </c>
      <c r="C23" s="118" t="s">
        <v>444</v>
      </c>
      <c r="D23" s="276"/>
      <c r="E23" s="273"/>
      <c r="F23" s="273"/>
      <c r="G23" s="273"/>
      <c r="H23" s="273"/>
      <c r="I23" s="273"/>
      <c r="J23" s="273"/>
      <c r="K23" s="273"/>
      <c r="L23" s="273"/>
      <c r="M23" s="273"/>
      <c r="N23" s="273"/>
      <c r="O23" s="273"/>
      <c r="P23" s="165"/>
      <c r="Q23" s="165"/>
      <c r="R23" s="165"/>
    </row>
    <row r="24" spans="1:18" s="160" customFormat="1" ht="22.5" customHeight="1" x14ac:dyDescent="0.2">
      <c r="A24" s="394"/>
      <c r="B24" s="395"/>
      <c r="C24" s="396"/>
      <c r="D24" s="276"/>
      <c r="E24" s="273"/>
      <c r="F24" s="273"/>
      <c r="G24" s="273"/>
      <c r="H24" s="273"/>
      <c r="I24" s="273"/>
      <c r="J24" s="273"/>
      <c r="K24" s="273"/>
      <c r="L24" s="273"/>
      <c r="M24" s="273"/>
      <c r="N24" s="273"/>
      <c r="O24" s="273"/>
      <c r="P24" s="165"/>
      <c r="Q24" s="165"/>
      <c r="R24" s="165"/>
    </row>
    <row r="25" spans="1:18" s="160" customFormat="1" ht="58.5" customHeight="1" x14ac:dyDescent="0.2">
      <c r="A25" s="23" t="s">
        <v>60</v>
      </c>
      <c r="B25" s="109" t="s">
        <v>375</v>
      </c>
      <c r="C25" s="118" t="s">
        <v>504</v>
      </c>
      <c r="D25" s="273"/>
      <c r="E25" s="273"/>
      <c r="F25" s="273"/>
      <c r="G25" s="273"/>
      <c r="H25" s="273"/>
      <c r="I25" s="273"/>
      <c r="J25" s="273"/>
      <c r="K25" s="273"/>
      <c r="L25" s="273"/>
      <c r="M25" s="273"/>
      <c r="N25" s="273"/>
      <c r="O25" s="165"/>
      <c r="P25" s="165"/>
      <c r="Q25" s="165"/>
      <c r="R25" s="165"/>
    </row>
    <row r="26" spans="1:18" s="160" customFormat="1" ht="42.75" customHeight="1" x14ac:dyDescent="0.2">
      <c r="A26" s="23" t="s">
        <v>59</v>
      </c>
      <c r="B26" s="109" t="s">
        <v>73</v>
      </c>
      <c r="C26" s="118" t="s">
        <v>505</v>
      </c>
      <c r="D26" s="273"/>
      <c r="E26" s="273"/>
      <c r="F26" s="273"/>
      <c r="G26" s="273"/>
      <c r="H26" s="273"/>
      <c r="I26" s="273"/>
      <c r="J26" s="273"/>
      <c r="K26" s="273"/>
      <c r="L26" s="273"/>
      <c r="M26" s="273"/>
      <c r="N26" s="273"/>
      <c r="O26" s="165"/>
      <c r="P26" s="165"/>
      <c r="Q26" s="165"/>
      <c r="R26" s="165"/>
    </row>
    <row r="27" spans="1:18" s="160" customFormat="1" ht="51.75" customHeight="1" x14ac:dyDescent="0.2">
      <c r="A27" s="23" t="s">
        <v>57</v>
      </c>
      <c r="B27" s="109" t="s">
        <v>72</v>
      </c>
      <c r="C27" s="118" t="s">
        <v>479</v>
      </c>
      <c r="D27" s="273"/>
      <c r="E27" s="273"/>
      <c r="F27" s="273"/>
      <c r="G27" s="273"/>
      <c r="H27" s="273"/>
      <c r="I27" s="273"/>
      <c r="J27" s="273"/>
      <c r="K27" s="273"/>
      <c r="L27" s="273"/>
      <c r="M27" s="273"/>
      <c r="N27" s="273"/>
      <c r="O27" s="165"/>
      <c r="P27" s="165"/>
      <c r="Q27" s="165"/>
      <c r="R27" s="165"/>
    </row>
    <row r="28" spans="1:18" s="160" customFormat="1" ht="42.75" customHeight="1" x14ac:dyDescent="0.2">
      <c r="A28" s="23" t="s">
        <v>56</v>
      </c>
      <c r="B28" s="109" t="s">
        <v>376</v>
      </c>
      <c r="C28" s="118" t="s">
        <v>502</v>
      </c>
      <c r="D28" s="273"/>
      <c r="E28" s="273"/>
      <c r="F28" s="273"/>
      <c r="G28" s="273"/>
      <c r="H28" s="273"/>
      <c r="I28" s="273"/>
      <c r="J28" s="273"/>
      <c r="K28" s="273"/>
      <c r="L28" s="273"/>
      <c r="M28" s="273"/>
      <c r="N28" s="273"/>
      <c r="O28" s="165"/>
      <c r="P28" s="165"/>
      <c r="Q28" s="165"/>
      <c r="R28" s="165"/>
    </row>
    <row r="29" spans="1:18" s="160" customFormat="1" ht="51.75" customHeight="1" x14ac:dyDescent="0.2">
      <c r="A29" s="23" t="s">
        <v>54</v>
      </c>
      <c r="B29" s="109" t="s">
        <v>377</v>
      </c>
      <c r="C29" s="118" t="s">
        <v>502</v>
      </c>
      <c r="D29" s="273"/>
      <c r="E29" s="273"/>
      <c r="F29" s="273"/>
      <c r="G29" s="273"/>
      <c r="H29" s="273"/>
      <c r="I29" s="273"/>
      <c r="J29" s="273"/>
      <c r="K29" s="273"/>
      <c r="L29" s="273"/>
      <c r="M29" s="273"/>
      <c r="N29" s="273"/>
      <c r="O29" s="165"/>
      <c r="P29" s="165"/>
      <c r="Q29" s="165"/>
      <c r="R29" s="165"/>
    </row>
    <row r="30" spans="1:18" s="160" customFormat="1" ht="51.75" customHeight="1" x14ac:dyDescent="0.2">
      <c r="A30" s="23" t="s">
        <v>52</v>
      </c>
      <c r="B30" s="109" t="s">
        <v>378</v>
      </c>
      <c r="C30" s="118" t="s">
        <v>502</v>
      </c>
      <c r="D30" s="273"/>
      <c r="E30" s="273"/>
      <c r="F30" s="273"/>
      <c r="G30" s="273"/>
      <c r="H30" s="273"/>
      <c r="I30" s="273"/>
      <c r="J30" s="273"/>
      <c r="K30" s="273"/>
      <c r="L30" s="273"/>
      <c r="M30" s="273"/>
      <c r="N30" s="273"/>
      <c r="O30" s="165"/>
      <c r="P30" s="165"/>
      <c r="Q30" s="165"/>
      <c r="R30" s="165"/>
    </row>
    <row r="31" spans="1:18" s="160" customFormat="1" ht="51.75" customHeight="1" x14ac:dyDescent="0.2">
      <c r="A31" s="23" t="s">
        <v>71</v>
      </c>
      <c r="B31" s="109" t="s">
        <v>379</v>
      </c>
      <c r="C31" s="118" t="s">
        <v>299</v>
      </c>
      <c r="D31" s="273"/>
      <c r="E31" s="273"/>
      <c r="F31" s="273"/>
      <c r="G31" s="273"/>
      <c r="H31" s="273"/>
      <c r="I31" s="273"/>
      <c r="J31" s="273"/>
      <c r="K31" s="273"/>
      <c r="L31" s="273"/>
      <c r="M31" s="273"/>
      <c r="N31" s="273"/>
      <c r="O31" s="165"/>
      <c r="P31" s="165"/>
      <c r="Q31" s="165"/>
      <c r="R31" s="165"/>
    </row>
    <row r="32" spans="1:18" s="160" customFormat="1" ht="51.75" customHeight="1" x14ac:dyDescent="0.2">
      <c r="A32" s="23" t="s">
        <v>69</v>
      </c>
      <c r="B32" s="109" t="s">
        <v>380</v>
      </c>
      <c r="C32" s="118" t="s">
        <v>507</v>
      </c>
      <c r="D32" s="273"/>
      <c r="E32" s="273"/>
      <c r="F32" s="273"/>
      <c r="G32" s="273"/>
      <c r="H32" s="273"/>
      <c r="I32" s="273"/>
      <c r="J32" s="273"/>
      <c r="K32" s="273"/>
      <c r="L32" s="273"/>
      <c r="M32" s="273"/>
      <c r="N32" s="273"/>
      <c r="O32" s="165"/>
      <c r="P32" s="165"/>
      <c r="Q32" s="165"/>
      <c r="R32" s="165"/>
    </row>
    <row r="33" spans="1:18" s="160" customFormat="1" ht="101.25" customHeight="1" x14ac:dyDescent="0.2">
      <c r="A33" s="23" t="s">
        <v>68</v>
      </c>
      <c r="B33" s="109" t="s">
        <v>381</v>
      </c>
      <c r="C33" s="118" t="s">
        <v>506</v>
      </c>
      <c r="D33" s="273"/>
      <c r="E33" s="273"/>
      <c r="F33" s="273"/>
      <c r="G33" s="273"/>
      <c r="H33" s="273"/>
      <c r="I33" s="273"/>
      <c r="J33" s="273"/>
      <c r="K33" s="273"/>
      <c r="L33" s="273"/>
      <c r="M33" s="273"/>
      <c r="N33" s="273"/>
      <c r="O33" s="165"/>
      <c r="P33" s="165"/>
      <c r="Q33" s="165"/>
      <c r="R33" s="165"/>
    </row>
    <row r="34" spans="1:18" ht="111" customHeight="1" x14ac:dyDescent="0.25">
      <c r="A34" s="23" t="s">
        <v>396</v>
      </c>
      <c r="B34" s="109" t="s">
        <v>382</v>
      </c>
      <c r="C34" s="118" t="s">
        <v>507</v>
      </c>
      <c r="D34" s="167"/>
      <c r="E34" s="167"/>
      <c r="F34" s="167"/>
      <c r="G34" s="167"/>
      <c r="H34" s="167"/>
      <c r="I34" s="167"/>
      <c r="J34" s="167"/>
      <c r="K34" s="167"/>
      <c r="L34" s="167"/>
      <c r="M34" s="167"/>
      <c r="N34" s="167"/>
      <c r="O34" s="167"/>
      <c r="P34" s="167"/>
      <c r="Q34" s="167"/>
      <c r="R34" s="167"/>
    </row>
    <row r="35" spans="1:18" ht="58.5" customHeight="1" x14ac:dyDescent="0.25">
      <c r="A35" s="23" t="s">
        <v>385</v>
      </c>
      <c r="B35" s="109" t="s">
        <v>70</v>
      </c>
      <c r="C35" s="118" t="s">
        <v>502</v>
      </c>
      <c r="D35" s="167"/>
      <c r="E35" s="167"/>
      <c r="F35" s="167"/>
      <c r="G35" s="167"/>
      <c r="H35" s="167"/>
      <c r="I35" s="167"/>
      <c r="J35" s="167"/>
      <c r="K35" s="167"/>
      <c r="L35" s="167"/>
      <c r="M35" s="167"/>
      <c r="N35" s="167"/>
      <c r="O35" s="167"/>
      <c r="P35" s="167"/>
      <c r="Q35" s="167"/>
      <c r="R35" s="167"/>
    </row>
    <row r="36" spans="1:18" ht="51.75" customHeight="1" x14ac:dyDescent="0.25">
      <c r="A36" s="23" t="s">
        <v>397</v>
      </c>
      <c r="B36" s="109" t="s">
        <v>383</v>
      </c>
      <c r="C36" s="118" t="s">
        <v>507</v>
      </c>
      <c r="D36" s="167"/>
      <c r="E36" s="167"/>
      <c r="F36" s="167"/>
      <c r="G36" s="167"/>
      <c r="H36" s="167"/>
      <c r="I36" s="167"/>
      <c r="J36" s="167"/>
      <c r="K36" s="167"/>
      <c r="L36" s="167"/>
      <c r="M36" s="167"/>
      <c r="N36" s="167"/>
      <c r="O36" s="167"/>
      <c r="P36" s="167"/>
      <c r="Q36" s="167"/>
      <c r="R36" s="167"/>
    </row>
    <row r="37" spans="1:18" ht="43.5" customHeight="1" x14ac:dyDescent="0.25">
      <c r="A37" s="23" t="s">
        <v>386</v>
      </c>
      <c r="B37" s="109" t="s">
        <v>384</v>
      </c>
      <c r="C37" s="118" t="s">
        <v>299</v>
      </c>
      <c r="D37" s="167"/>
      <c r="E37" s="167"/>
      <c r="F37" s="167"/>
      <c r="G37" s="167"/>
      <c r="H37" s="167"/>
      <c r="I37" s="167"/>
      <c r="J37" s="167"/>
      <c r="K37" s="167"/>
      <c r="L37" s="167"/>
      <c r="M37" s="167"/>
      <c r="N37" s="167"/>
      <c r="O37" s="167"/>
      <c r="P37" s="167"/>
      <c r="Q37" s="167"/>
      <c r="R37" s="167"/>
    </row>
    <row r="38" spans="1:18" ht="43.5" customHeight="1" x14ac:dyDescent="0.25">
      <c r="A38" s="23" t="s">
        <v>398</v>
      </c>
      <c r="B38" s="109" t="s">
        <v>228</v>
      </c>
      <c r="C38" s="118" t="s">
        <v>299</v>
      </c>
      <c r="D38" s="167"/>
      <c r="E38" s="167"/>
      <c r="F38" s="167"/>
      <c r="G38" s="167"/>
      <c r="H38" s="167"/>
      <c r="I38" s="167"/>
      <c r="J38" s="167"/>
      <c r="K38" s="167"/>
      <c r="L38" s="167"/>
      <c r="M38" s="167"/>
      <c r="N38" s="167"/>
      <c r="O38" s="167"/>
      <c r="P38" s="167"/>
      <c r="Q38" s="167"/>
      <c r="R38" s="167"/>
    </row>
    <row r="39" spans="1:18" ht="23.25" customHeight="1" x14ac:dyDescent="0.25">
      <c r="A39" s="394"/>
      <c r="B39" s="395"/>
      <c r="C39" s="396"/>
      <c r="D39" s="167"/>
      <c r="E39" s="167"/>
      <c r="F39" s="167"/>
      <c r="G39" s="167"/>
      <c r="H39" s="167"/>
      <c r="I39" s="167"/>
      <c r="J39" s="167"/>
      <c r="K39" s="167"/>
      <c r="L39" s="167"/>
      <c r="M39" s="167"/>
      <c r="N39" s="167"/>
      <c r="O39" s="167"/>
      <c r="P39" s="167"/>
      <c r="Q39" s="167"/>
      <c r="R39" s="167"/>
    </row>
    <row r="40" spans="1:18" ht="157.5" x14ac:dyDescent="0.25">
      <c r="A40" s="23" t="s">
        <v>387</v>
      </c>
      <c r="B40" s="109" t="s">
        <v>439</v>
      </c>
      <c r="C40" s="118" t="s">
        <v>688</v>
      </c>
      <c r="D40" s="167"/>
      <c r="E40" s="167"/>
      <c r="F40" s="167"/>
      <c r="G40" s="167"/>
      <c r="H40" s="167"/>
      <c r="I40" s="167"/>
      <c r="J40" s="167"/>
      <c r="K40" s="167"/>
      <c r="L40" s="167"/>
      <c r="M40" s="167"/>
      <c r="N40" s="167"/>
      <c r="O40" s="167"/>
      <c r="P40" s="167"/>
      <c r="Q40" s="167"/>
      <c r="R40" s="167"/>
    </row>
    <row r="41" spans="1:18" ht="105.75" customHeight="1" x14ac:dyDescent="0.25">
      <c r="A41" s="23" t="s">
        <v>399</v>
      </c>
      <c r="B41" s="109" t="s">
        <v>421</v>
      </c>
      <c r="C41" s="278" t="s">
        <v>447</v>
      </c>
      <c r="D41" s="167"/>
      <c r="E41" s="167"/>
      <c r="F41" s="167"/>
      <c r="G41" s="167"/>
      <c r="H41" s="167"/>
      <c r="I41" s="167"/>
      <c r="J41" s="167"/>
      <c r="K41" s="167"/>
      <c r="L41" s="167"/>
      <c r="M41" s="167"/>
      <c r="N41" s="167"/>
      <c r="O41" s="167"/>
      <c r="P41" s="167"/>
      <c r="Q41" s="167"/>
      <c r="R41" s="167"/>
    </row>
    <row r="42" spans="1:18" ht="83.25" customHeight="1" x14ac:dyDescent="0.25">
      <c r="A42" s="23" t="s">
        <v>388</v>
      </c>
      <c r="B42" s="109" t="s">
        <v>436</v>
      </c>
      <c r="C42" s="279" t="s">
        <v>551</v>
      </c>
      <c r="D42" s="167"/>
      <c r="E42" s="167"/>
      <c r="F42" s="167"/>
      <c r="G42" s="167"/>
      <c r="H42" s="167"/>
      <c r="I42" s="167"/>
      <c r="J42" s="167"/>
      <c r="K42" s="167"/>
      <c r="L42" s="167"/>
      <c r="M42" s="167"/>
      <c r="N42" s="167"/>
      <c r="O42" s="167"/>
      <c r="P42" s="167"/>
      <c r="Q42" s="167"/>
      <c r="R42" s="167"/>
    </row>
    <row r="43" spans="1:18" ht="186" customHeight="1" x14ac:dyDescent="0.25">
      <c r="A43" s="23" t="s">
        <v>402</v>
      </c>
      <c r="B43" s="109" t="s">
        <v>403</v>
      </c>
      <c r="C43" s="278" t="s">
        <v>447</v>
      </c>
      <c r="D43" s="167"/>
      <c r="E43" s="167"/>
      <c r="F43" s="167"/>
      <c r="G43" s="167"/>
      <c r="H43" s="167"/>
      <c r="I43" s="167"/>
      <c r="J43" s="167"/>
      <c r="K43" s="167"/>
      <c r="L43" s="167"/>
      <c r="M43" s="167"/>
      <c r="N43" s="167"/>
      <c r="O43" s="167"/>
      <c r="P43" s="167"/>
      <c r="Q43" s="167"/>
      <c r="R43" s="167"/>
    </row>
    <row r="44" spans="1:18" ht="111" customHeight="1" x14ac:dyDescent="0.25">
      <c r="A44" s="23" t="s">
        <v>389</v>
      </c>
      <c r="B44" s="109" t="s">
        <v>427</v>
      </c>
      <c r="C44" s="278" t="s">
        <v>508</v>
      </c>
      <c r="D44" s="167"/>
      <c r="E44" s="167"/>
      <c r="F44" s="167"/>
      <c r="G44" s="167"/>
      <c r="H44" s="167"/>
      <c r="I44" s="167"/>
      <c r="J44" s="167"/>
      <c r="K44" s="167"/>
      <c r="L44" s="167"/>
      <c r="M44" s="167"/>
      <c r="N44" s="167"/>
      <c r="O44" s="167"/>
      <c r="P44" s="167"/>
      <c r="Q44" s="167"/>
      <c r="R44" s="167"/>
    </row>
    <row r="45" spans="1:18" ht="120" customHeight="1" x14ac:dyDescent="0.25">
      <c r="A45" s="23" t="s">
        <v>422</v>
      </c>
      <c r="B45" s="109" t="s">
        <v>428</v>
      </c>
      <c r="C45" s="280">
        <v>0.26</v>
      </c>
      <c r="D45" s="167"/>
      <c r="E45" s="167"/>
      <c r="F45" s="167"/>
      <c r="G45" s="167"/>
      <c r="H45" s="167"/>
      <c r="I45" s="167"/>
      <c r="J45" s="167"/>
      <c r="K45" s="167"/>
      <c r="L45" s="167"/>
      <c r="M45" s="167"/>
      <c r="N45" s="167"/>
      <c r="O45" s="167"/>
      <c r="P45" s="167"/>
      <c r="Q45" s="167"/>
      <c r="R45" s="167"/>
    </row>
    <row r="46" spans="1:18" ht="101.25" customHeight="1" x14ac:dyDescent="0.25">
      <c r="A46" s="23" t="s">
        <v>390</v>
      </c>
      <c r="B46" s="109" t="s">
        <v>429</v>
      </c>
      <c r="C46" s="280" t="s">
        <v>590</v>
      </c>
      <c r="D46" s="167"/>
      <c r="E46" s="167"/>
      <c r="F46" s="167"/>
      <c r="G46" s="167"/>
      <c r="H46" s="167"/>
      <c r="I46" s="167"/>
      <c r="J46" s="167"/>
      <c r="K46" s="167"/>
      <c r="L46" s="167"/>
      <c r="M46" s="167"/>
      <c r="N46" s="167"/>
      <c r="O46" s="167"/>
      <c r="P46" s="167"/>
      <c r="Q46" s="167"/>
      <c r="R46" s="167"/>
    </row>
    <row r="47" spans="1:18" ht="18.75" customHeight="1" x14ac:dyDescent="0.25">
      <c r="A47" s="394"/>
      <c r="B47" s="395"/>
      <c r="C47" s="396"/>
      <c r="D47" s="167"/>
      <c r="E47" s="167"/>
      <c r="F47" s="167"/>
      <c r="G47" s="167"/>
      <c r="H47" s="167"/>
      <c r="I47" s="167"/>
      <c r="J47" s="167"/>
      <c r="K47" s="167"/>
      <c r="L47" s="167"/>
      <c r="M47" s="167"/>
      <c r="N47" s="167"/>
      <c r="O47" s="167"/>
      <c r="P47" s="167"/>
      <c r="Q47" s="167"/>
      <c r="R47" s="167"/>
    </row>
    <row r="48" spans="1:18" ht="75.75" customHeight="1" x14ac:dyDescent="0.25">
      <c r="A48" s="23" t="s">
        <v>423</v>
      </c>
      <c r="B48" s="109" t="s">
        <v>437</v>
      </c>
      <c r="C48" s="281">
        <v>929.66206</v>
      </c>
      <c r="D48" s="167"/>
      <c r="E48" s="167"/>
      <c r="F48" s="167"/>
      <c r="G48" s="167"/>
      <c r="H48" s="167"/>
      <c r="I48" s="167"/>
      <c r="J48" s="167"/>
      <c r="K48" s="167"/>
      <c r="L48" s="167"/>
      <c r="M48" s="167"/>
      <c r="N48" s="167"/>
      <c r="O48" s="167"/>
      <c r="P48" s="167"/>
      <c r="Q48" s="167"/>
      <c r="R48" s="167"/>
    </row>
    <row r="49" spans="1:18" ht="71.25" customHeight="1" x14ac:dyDescent="0.25">
      <c r="A49" s="23" t="s">
        <v>391</v>
      </c>
      <c r="B49" s="109" t="s">
        <v>438</v>
      </c>
      <c r="C49" s="281">
        <v>781.82054100000005</v>
      </c>
      <c r="D49" s="167"/>
      <c r="E49" s="167"/>
      <c r="F49" s="167"/>
      <c r="G49" s="167"/>
      <c r="H49" s="167"/>
      <c r="I49" s="167"/>
      <c r="J49" s="167"/>
      <c r="K49" s="167"/>
      <c r="L49" s="167"/>
      <c r="M49" s="167"/>
      <c r="N49" s="167"/>
      <c r="O49" s="167"/>
      <c r="P49" s="167"/>
      <c r="Q49" s="167"/>
      <c r="R49" s="167"/>
    </row>
    <row r="50" spans="1:18" x14ac:dyDescent="0.25">
      <c r="A50" s="167"/>
      <c r="B50" s="167"/>
      <c r="C50" s="167"/>
      <c r="D50" s="167"/>
      <c r="E50" s="167"/>
      <c r="F50" s="167"/>
      <c r="G50" s="167"/>
      <c r="H50" s="167"/>
      <c r="I50" s="167"/>
      <c r="J50" s="167"/>
      <c r="K50" s="167"/>
      <c r="L50" s="167"/>
      <c r="M50" s="167"/>
      <c r="N50" s="167"/>
      <c r="O50" s="167"/>
      <c r="P50" s="167"/>
      <c r="Q50" s="167"/>
      <c r="R50" s="167"/>
    </row>
    <row r="51" spans="1:18" x14ac:dyDescent="0.25">
      <c r="A51" s="167"/>
      <c r="B51" s="167"/>
      <c r="C51" s="167"/>
      <c r="D51" s="167"/>
      <c r="E51" s="167"/>
      <c r="F51" s="167"/>
      <c r="G51" s="167"/>
      <c r="H51" s="167"/>
      <c r="I51" s="167"/>
      <c r="J51" s="167"/>
      <c r="K51" s="167"/>
      <c r="L51" s="167"/>
      <c r="M51" s="167"/>
      <c r="N51" s="167"/>
      <c r="O51" s="167"/>
      <c r="P51" s="167"/>
      <c r="Q51" s="167"/>
      <c r="R51" s="167"/>
    </row>
    <row r="52" spans="1:18" x14ac:dyDescent="0.25">
      <c r="A52" s="167"/>
      <c r="B52" s="167"/>
      <c r="C52" s="167"/>
      <c r="D52" s="167"/>
      <c r="E52" s="167"/>
      <c r="F52" s="167"/>
      <c r="G52" s="167"/>
      <c r="H52" s="167"/>
      <c r="I52" s="167"/>
      <c r="J52" s="167"/>
      <c r="K52" s="167"/>
      <c r="L52" s="167"/>
      <c r="M52" s="167"/>
      <c r="N52" s="167"/>
      <c r="O52" s="167"/>
      <c r="P52" s="167"/>
      <c r="Q52" s="167"/>
      <c r="R52" s="167"/>
    </row>
    <row r="53" spans="1:18" x14ac:dyDescent="0.25">
      <c r="A53" s="167"/>
      <c r="B53" s="167"/>
      <c r="C53" s="167"/>
      <c r="D53" s="167"/>
      <c r="E53" s="167"/>
      <c r="F53" s="167"/>
      <c r="G53" s="167"/>
      <c r="H53" s="167"/>
      <c r="I53" s="167"/>
      <c r="J53" s="167"/>
      <c r="K53" s="167"/>
      <c r="L53" s="167"/>
      <c r="M53" s="167"/>
      <c r="N53" s="167"/>
      <c r="O53" s="167"/>
      <c r="P53" s="167"/>
      <c r="Q53" s="167"/>
      <c r="R53" s="167"/>
    </row>
    <row r="54" spans="1:18" x14ac:dyDescent="0.25">
      <c r="A54" s="167"/>
      <c r="B54" s="167"/>
      <c r="C54" s="167"/>
      <c r="D54" s="167"/>
      <c r="E54" s="167"/>
      <c r="F54" s="167"/>
      <c r="G54" s="167"/>
      <c r="H54" s="167"/>
      <c r="I54" s="167"/>
      <c r="J54" s="167"/>
      <c r="K54" s="167"/>
      <c r="L54" s="167"/>
      <c r="M54" s="167"/>
      <c r="N54" s="167"/>
      <c r="O54" s="167"/>
      <c r="P54" s="167"/>
      <c r="Q54" s="167"/>
      <c r="R54" s="167"/>
    </row>
    <row r="55" spans="1:18" x14ac:dyDescent="0.25">
      <c r="A55" s="167"/>
      <c r="B55" s="167"/>
      <c r="C55" s="167"/>
      <c r="D55" s="167"/>
      <c r="E55" s="167"/>
      <c r="F55" s="167"/>
      <c r="G55" s="167"/>
      <c r="H55" s="167"/>
      <c r="I55" s="167"/>
      <c r="J55" s="167"/>
      <c r="K55" s="167"/>
      <c r="L55" s="167"/>
      <c r="M55" s="167"/>
      <c r="N55" s="167"/>
      <c r="O55" s="167"/>
      <c r="P55" s="167"/>
      <c r="Q55" s="167"/>
      <c r="R55" s="167"/>
    </row>
    <row r="56" spans="1:18" x14ac:dyDescent="0.25">
      <c r="A56" s="167"/>
      <c r="B56" s="167"/>
      <c r="C56" s="167"/>
      <c r="D56" s="167"/>
      <c r="E56" s="167"/>
      <c r="F56" s="167"/>
      <c r="G56" s="167"/>
      <c r="H56" s="167"/>
      <c r="I56" s="167"/>
      <c r="J56" s="167"/>
      <c r="K56" s="167"/>
      <c r="L56" s="167"/>
      <c r="M56" s="167"/>
      <c r="N56" s="167"/>
      <c r="O56" s="167"/>
      <c r="P56" s="167"/>
      <c r="Q56" s="167"/>
      <c r="R56" s="167"/>
    </row>
    <row r="57" spans="1:18" x14ac:dyDescent="0.25">
      <c r="A57" s="167"/>
      <c r="B57" s="167"/>
      <c r="C57" s="167"/>
      <c r="D57" s="167"/>
      <c r="E57" s="167"/>
      <c r="F57" s="167"/>
      <c r="G57" s="167"/>
      <c r="H57" s="167"/>
      <c r="I57" s="167"/>
      <c r="J57" s="167"/>
      <c r="K57" s="167"/>
      <c r="L57" s="167"/>
      <c r="M57" s="167"/>
      <c r="N57" s="167"/>
      <c r="O57" s="167"/>
      <c r="P57" s="167"/>
      <c r="Q57" s="167"/>
      <c r="R57" s="167"/>
    </row>
    <row r="58" spans="1:18" x14ac:dyDescent="0.25">
      <c r="A58" s="167"/>
      <c r="B58" s="167"/>
      <c r="C58" s="167"/>
      <c r="D58" s="167"/>
      <c r="E58" s="167"/>
      <c r="F58" s="167"/>
      <c r="G58" s="167"/>
      <c r="H58" s="167"/>
      <c r="I58" s="167"/>
      <c r="J58" s="167"/>
      <c r="K58" s="167"/>
      <c r="L58" s="167"/>
      <c r="M58" s="167"/>
      <c r="N58" s="167"/>
      <c r="O58" s="167"/>
      <c r="P58" s="167"/>
      <c r="Q58" s="167"/>
      <c r="R58" s="167"/>
    </row>
    <row r="59" spans="1:18" x14ac:dyDescent="0.25">
      <c r="A59" s="167"/>
      <c r="B59" s="167"/>
      <c r="C59" s="167"/>
      <c r="D59" s="167"/>
      <c r="E59" s="167"/>
      <c r="F59" s="167"/>
      <c r="G59" s="167"/>
      <c r="H59" s="167"/>
      <c r="I59" s="167"/>
      <c r="J59" s="167"/>
      <c r="K59" s="167"/>
      <c r="L59" s="167"/>
      <c r="M59" s="167"/>
      <c r="N59" s="167"/>
      <c r="O59" s="167"/>
      <c r="P59" s="167"/>
      <c r="Q59" s="167"/>
      <c r="R59" s="167"/>
    </row>
    <row r="60" spans="1:18" x14ac:dyDescent="0.25">
      <c r="A60" s="167"/>
      <c r="B60" s="167"/>
      <c r="C60" s="167"/>
      <c r="D60" s="167"/>
      <c r="E60" s="167"/>
      <c r="F60" s="167"/>
      <c r="G60" s="167"/>
      <c r="H60" s="167"/>
      <c r="I60" s="167"/>
      <c r="J60" s="167"/>
      <c r="K60" s="167"/>
      <c r="L60" s="167"/>
      <c r="M60" s="167"/>
      <c r="N60" s="167"/>
      <c r="O60" s="167"/>
      <c r="P60" s="167"/>
      <c r="Q60" s="167"/>
      <c r="R60" s="167"/>
    </row>
    <row r="61" spans="1:18" x14ac:dyDescent="0.25">
      <c r="A61" s="167"/>
      <c r="B61" s="167"/>
      <c r="C61" s="167"/>
      <c r="D61" s="167"/>
      <c r="E61" s="167"/>
      <c r="F61" s="167"/>
      <c r="G61" s="167"/>
      <c r="H61" s="167"/>
      <c r="I61" s="167"/>
      <c r="J61" s="167"/>
      <c r="K61" s="167"/>
      <c r="L61" s="167"/>
      <c r="M61" s="167"/>
      <c r="N61" s="167"/>
      <c r="O61" s="167"/>
      <c r="P61" s="167"/>
      <c r="Q61" s="167"/>
      <c r="R61" s="167"/>
    </row>
    <row r="62" spans="1:18" x14ac:dyDescent="0.25">
      <c r="A62" s="167"/>
      <c r="B62" s="167"/>
      <c r="C62" s="167"/>
      <c r="D62" s="167"/>
      <c r="E62" s="167"/>
      <c r="F62" s="167"/>
      <c r="G62" s="167"/>
      <c r="H62" s="167"/>
      <c r="I62" s="167"/>
      <c r="J62" s="167"/>
      <c r="K62" s="167"/>
      <c r="L62" s="167"/>
      <c r="M62" s="167"/>
      <c r="N62" s="167"/>
      <c r="O62" s="167"/>
      <c r="P62" s="167"/>
      <c r="Q62" s="167"/>
      <c r="R62" s="167"/>
    </row>
    <row r="63" spans="1:18" x14ac:dyDescent="0.25">
      <c r="A63" s="167"/>
      <c r="B63" s="167"/>
      <c r="C63" s="167"/>
      <c r="D63" s="167"/>
      <c r="E63" s="167"/>
      <c r="F63" s="167"/>
      <c r="G63" s="167"/>
      <c r="H63" s="167"/>
      <c r="I63" s="167"/>
      <c r="J63" s="167"/>
      <c r="K63" s="167"/>
      <c r="L63" s="167"/>
      <c r="M63" s="167"/>
      <c r="N63" s="167"/>
      <c r="O63" s="167"/>
      <c r="P63" s="167"/>
      <c r="Q63" s="167"/>
      <c r="R63" s="167"/>
    </row>
    <row r="64" spans="1:18" x14ac:dyDescent="0.25">
      <c r="A64" s="167"/>
      <c r="B64" s="167"/>
      <c r="C64" s="167"/>
      <c r="D64" s="167"/>
      <c r="E64" s="167"/>
      <c r="F64" s="167"/>
      <c r="G64" s="167"/>
      <c r="H64" s="167"/>
      <c r="I64" s="167"/>
      <c r="J64" s="167"/>
      <c r="K64" s="167"/>
      <c r="L64" s="167"/>
      <c r="M64" s="167"/>
      <c r="N64" s="167"/>
      <c r="O64" s="167"/>
      <c r="P64" s="167"/>
      <c r="Q64" s="167"/>
      <c r="R64" s="167"/>
    </row>
    <row r="65" spans="1:18" x14ac:dyDescent="0.25">
      <c r="A65" s="167"/>
      <c r="B65" s="167"/>
      <c r="C65" s="167"/>
      <c r="D65" s="167"/>
      <c r="E65" s="167"/>
      <c r="F65" s="167"/>
      <c r="G65" s="167"/>
      <c r="H65" s="167"/>
      <c r="I65" s="167"/>
      <c r="J65" s="167"/>
      <c r="K65" s="167"/>
      <c r="L65" s="167"/>
      <c r="M65" s="167"/>
      <c r="N65" s="167"/>
      <c r="O65" s="167"/>
      <c r="P65" s="167"/>
      <c r="Q65" s="167"/>
      <c r="R65" s="167"/>
    </row>
    <row r="66" spans="1:18" x14ac:dyDescent="0.25">
      <c r="A66" s="167"/>
      <c r="B66" s="167"/>
      <c r="C66" s="167"/>
      <c r="D66" s="167"/>
      <c r="E66" s="167"/>
      <c r="F66" s="167"/>
      <c r="G66" s="167"/>
      <c r="H66" s="167"/>
      <c r="I66" s="167"/>
      <c r="J66" s="167"/>
      <c r="K66" s="167"/>
      <c r="L66" s="167"/>
      <c r="M66" s="167"/>
      <c r="N66" s="167"/>
      <c r="O66" s="167"/>
      <c r="P66" s="167"/>
      <c r="Q66" s="167"/>
      <c r="R66" s="167"/>
    </row>
    <row r="67" spans="1:18" x14ac:dyDescent="0.25">
      <c r="A67" s="167"/>
      <c r="B67" s="167"/>
      <c r="C67" s="167"/>
      <c r="D67" s="167"/>
      <c r="E67" s="167"/>
      <c r="F67" s="167"/>
      <c r="G67" s="167"/>
      <c r="H67" s="167"/>
      <c r="I67" s="167"/>
      <c r="J67" s="167"/>
      <c r="K67" s="167"/>
      <c r="L67" s="167"/>
      <c r="M67" s="167"/>
      <c r="N67" s="167"/>
      <c r="O67" s="167"/>
      <c r="P67" s="167"/>
      <c r="Q67" s="167"/>
      <c r="R67" s="167"/>
    </row>
    <row r="68" spans="1:18" x14ac:dyDescent="0.25">
      <c r="A68" s="167"/>
      <c r="B68" s="167"/>
      <c r="C68" s="167"/>
      <c r="D68" s="167"/>
      <c r="E68" s="167"/>
      <c r="F68" s="167"/>
      <c r="G68" s="167"/>
      <c r="H68" s="167"/>
      <c r="I68" s="167"/>
      <c r="J68" s="167"/>
      <c r="K68" s="167"/>
      <c r="L68" s="167"/>
      <c r="M68" s="167"/>
      <c r="N68" s="167"/>
      <c r="O68" s="167"/>
      <c r="P68" s="167"/>
      <c r="Q68" s="167"/>
      <c r="R68" s="167"/>
    </row>
    <row r="69" spans="1:18" x14ac:dyDescent="0.25">
      <c r="A69" s="167"/>
      <c r="B69" s="167"/>
      <c r="C69" s="167"/>
      <c r="D69" s="167"/>
      <c r="E69" s="167"/>
      <c r="F69" s="167"/>
      <c r="G69" s="167"/>
      <c r="H69" s="167"/>
      <c r="I69" s="167"/>
      <c r="J69" s="167"/>
      <c r="K69" s="167"/>
      <c r="L69" s="167"/>
      <c r="M69" s="167"/>
      <c r="N69" s="167"/>
      <c r="O69" s="167"/>
      <c r="P69" s="167"/>
      <c r="Q69" s="167"/>
      <c r="R69" s="167"/>
    </row>
    <row r="70" spans="1:18" x14ac:dyDescent="0.25">
      <c r="A70" s="167"/>
      <c r="B70" s="167"/>
      <c r="C70" s="167"/>
      <c r="D70" s="167"/>
      <c r="E70" s="167"/>
      <c r="F70" s="167"/>
      <c r="G70" s="167"/>
      <c r="H70" s="167"/>
      <c r="I70" s="167"/>
      <c r="J70" s="167"/>
      <c r="K70" s="167"/>
      <c r="L70" s="167"/>
      <c r="M70" s="167"/>
      <c r="N70" s="167"/>
      <c r="O70" s="167"/>
      <c r="P70" s="167"/>
      <c r="Q70" s="167"/>
      <c r="R70" s="167"/>
    </row>
    <row r="71" spans="1:18" x14ac:dyDescent="0.25">
      <c r="A71" s="167"/>
      <c r="B71" s="167"/>
      <c r="C71" s="167"/>
      <c r="D71" s="167"/>
      <c r="E71" s="167"/>
      <c r="F71" s="167"/>
      <c r="G71" s="167"/>
      <c r="H71" s="167"/>
      <c r="I71" s="167"/>
      <c r="J71" s="167"/>
      <c r="K71" s="167"/>
      <c r="L71" s="167"/>
      <c r="M71" s="167"/>
      <c r="N71" s="167"/>
      <c r="O71" s="167"/>
      <c r="P71" s="167"/>
      <c r="Q71" s="167"/>
      <c r="R71" s="167"/>
    </row>
    <row r="72" spans="1:18" x14ac:dyDescent="0.25">
      <c r="A72" s="167"/>
      <c r="B72" s="167"/>
      <c r="C72" s="167"/>
      <c r="D72" s="167"/>
      <c r="E72" s="167"/>
      <c r="F72" s="167"/>
      <c r="G72" s="167"/>
      <c r="H72" s="167"/>
      <c r="I72" s="167"/>
      <c r="J72" s="167"/>
      <c r="K72" s="167"/>
      <c r="L72" s="167"/>
      <c r="M72" s="167"/>
      <c r="N72" s="167"/>
      <c r="O72" s="167"/>
      <c r="P72" s="167"/>
      <c r="Q72" s="167"/>
      <c r="R72" s="167"/>
    </row>
    <row r="73" spans="1:18" x14ac:dyDescent="0.25">
      <c r="A73" s="167"/>
      <c r="B73" s="167"/>
      <c r="C73" s="167"/>
      <c r="D73" s="167"/>
      <c r="E73" s="167"/>
      <c r="F73" s="167"/>
      <c r="G73" s="167"/>
      <c r="H73" s="167"/>
      <c r="I73" s="167"/>
      <c r="J73" s="167"/>
      <c r="K73" s="167"/>
      <c r="L73" s="167"/>
      <c r="M73" s="167"/>
      <c r="N73" s="167"/>
      <c r="O73" s="167"/>
      <c r="P73" s="167"/>
      <c r="Q73" s="167"/>
      <c r="R73" s="167"/>
    </row>
    <row r="74" spans="1:18" x14ac:dyDescent="0.25">
      <c r="A74" s="167"/>
      <c r="B74" s="167"/>
      <c r="C74" s="167"/>
      <c r="D74" s="167"/>
      <c r="E74" s="167"/>
      <c r="F74" s="167"/>
      <c r="G74" s="167"/>
      <c r="H74" s="167"/>
      <c r="I74" s="167"/>
      <c r="J74" s="167"/>
      <c r="K74" s="167"/>
      <c r="L74" s="167"/>
      <c r="M74" s="167"/>
      <c r="N74" s="167"/>
      <c r="O74" s="167"/>
      <c r="P74" s="167"/>
      <c r="Q74" s="167"/>
      <c r="R74" s="167"/>
    </row>
    <row r="75" spans="1:18" x14ac:dyDescent="0.25">
      <c r="A75" s="167"/>
      <c r="B75" s="167"/>
      <c r="C75" s="167"/>
      <c r="D75" s="167"/>
      <c r="E75" s="167"/>
      <c r="F75" s="167"/>
      <c r="G75" s="167"/>
      <c r="H75" s="167"/>
      <c r="I75" s="167"/>
      <c r="J75" s="167"/>
      <c r="K75" s="167"/>
      <c r="L75" s="167"/>
      <c r="M75" s="167"/>
      <c r="N75" s="167"/>
      <c r="O75" s="167"/>
      <c r="P75" s="167"/>
      <c r="Q75" s="167"/>
      <c r="R75" s="167"/>
    </row>
    <row r="76" spans="1:18" x14ac:dyDescent="0.25">
      <c r="A76" s="167"/>
      <c r="B76" s="167"/>
      <c r="C76" s="167"/>
      <c r="D76" s="167"/>
      <c r="E76" s="167"/>
      <c r="F76" s="167"/>
      <c r="G76" s="167"/>
      <c r="H76" s="167"/>
      <c r="I76" s="167"/>
      <c r="J76" s="167"/>
      <c r="K76" s="167"/>
      <c r="L76" s="167"/>
      <c r="M76" s="167"/>
      <c r="N76" s="167"/>
      <c r="O76" s="167"/>
      <c r="P76" s="167"/>
      <c r="Q76" s="167"/>
      <c r="R76" s="167"/>
    </row>
    <row r="77" spans="1:18" x14ac:dyDescent="0.25">
      <c r="A77" s="167"/>
      <c r="B77" s="167"/>
      <c r="C77" s="167"/>
      <c r="D77" s="167"/>
      <c r="E77" s="167"/>
      <c r="F77" s="167"/>
      <c r="G77" s="167"/>
      <c r="H77" s="167"/>
      <c r="I77" s="167"/>
      <c r="J77" s="167"/>
      <c r="K77" s="167"/>
      <c r="L77" s="167"/>
      <c r="M77" s="167"/>
      <c r="N77" s="167"/>
      <c r="O77" s="167"/>
      <c r="P77" s="167"/>
      <c r="Q77" s="167"/>
      <c r="R77" s="167"/>
    </row>
    <row r="78" spans="1:18" x14ac:dyDescent="0.25">
      <c r="A78" s="167"/>
      <c r="B78" s="167"/>
      <c r="C78" s="167"/>
      <c r="D78" s="167"/>
      <c r="E78" s="167"/>
      <c r="F78" s="167"/>
      <c r="G78" s="167"/>
      <c r="H78" s="167"/>
      <c r="I78" s="167"/>
      <c r="J78" s="167"/>
      <c r="K78" s="167"/>
      <c r="L78" s="167"/>
      <c r="M78" s="167"/>
      <c r="N78" s="167"/>
      <c r="O78" s="167"/>
      <c r="P78" s="167"/>
      <c r="Q78" s="167"/>
      <c r="R78" s="167"/>
    </row>
    <row r="79" spans="1:18" x14ac:dyDescent="0.25">
      <c r="A79" s="167"/>
      <c r="B79" s="167"/>
      <c r="C79" s="167"/>
      <c r="D79" s="167"/>
      <c r="E79" s="167"/>
      <c r="F79" s="167"/>
      <c r="G79" s="167"/>
      <c r="H79" s="167"/>
      <c r="I79" s="167"/>
      <c r="J79" s="167"/>
      <c r="K79" s="167"/>
      <c r="L79" s="167"/>
      <c r="M79" s="167"/>
      <c r="N79" s="167"/>
      <c r="O79" s="167"/>
      <c r="P79" s="167"/>
      <c r="Q79" s="167"/>
      <c r="R79" s="167"/>
    </row>
    <row r="80" spans="1:18" x14ac:dyDescent="0.25">
      <c r="A80" s="167"/>
      <c r="B80" s="167"/>
      <c r="C80" s="167"/>
      <c r="D80" s="167"/>
      <c r="E80" s="167"/>
      <c r="F80" s="167"/>
      <c r="G80" s="167"/>
      <c r="H80" s="167"/>
      <c r="I80" s="167"/>
      <c r="J80" s="167"/>
      <c r="K80" s="167"/>
      <c r="L80" s="167"/>
      <c r="M80" s="167"/>
      <c r="N80" s="167"/>
      <c r="O80" s="167"/>
      <c r="P80" s="167"/>
      <c r="Q80" s="167"/>
      <c r="R80" s="167"/>
    </row>
    <row r="81" spans="1:18" x14ac:dyDescent="0.25">
      <c r="A81" s="167"/>
      <c r="B81" s="167"/>
      <c r="C81" s="167"/>
      <c r="D81" s="167"/>
      <c r="E81" s="167"/>
      <c r="F81" s="167"/>
      <c r="G81" s="167"/>
      <c r="H81" s="167"/>
      <c r="I81" s="167"/>
      <c r="J81" s="167"/>
      <c r="K81" s="167"/>
      <c r="L81" s="167"/>
      <c r="M81" s="167"/>
      <c r="N81" s="167"/>
      <c r="O81" s="167"/>
      <c r="P81" s="167"/>
      <c r="Q81" s="167"/>
      <c r="R81" s="167"/>
    </row>
    <row r="82" spans="1:18" x14ac:dyDescent="0.25">
      <c r="A82" s="167"/>
      <c r="B82" s="167"/>
      <c r="C82" s="167"/>
      <c r="D82" s="167"/>
      <c r="E82" s="167"/>
      <c r="F82" s="167"/>
      <c r="G82" s="167"/>
      <c r="H82" s="167"/>
      <c r="I82" s="167"/>
      <c r="J82" s="167"/>
      <c r="K82" s="167"/>
      <c r="L82" s="167"/>
      <c r="M82" s="167"/>
      <c r="N82" s="167"/>
      <c r="O82" s="167"/>
      <c r="P82" s="167"/>
      <c r="Q82" s="167"/>
      <c r="R82" s="167"/>
    </row>
    <row r="83" spans="1:18" x14ac:dyDescent="0.25">
      <c r="A83" s="167"/>
      <c r="B83" s="167"/>
      <c r="C83" s="167"/>
      <c r="D83" s="167"/>
      <c r="E83" s="167"/>
      <c r="F83" s="167"/>
      <c r="G83" s="167"/>
      <c r="H83" s="167"/>
      <c r="I83" s="167"/>
      <c r="J83" s="167"/>
      <c r="K83" s="167"/>
      <c r="L83" s="167"/>
      <c r="M83" s="167"/>
      <c r="N83" s="167"/>
      <c r="O83" s="167"/>
      <c r="P83" s="167"/>
      <c r="Q83" s="167"/>
      <c r="R83" s="167"/>
    </row>
    <row r="84" spans="1:18" x14ac:dyDescent="0.25">
      <c r="A84" s="167"/>
      <c r="B84" s="167"/>
      <c r="C84" s="167"/>
      <c r="D84" s="167"/>
      <c r="E84" s="167"/>
      <c r="F84" s="167"/>
      <c r="G84" s="167"/>
      <c r="H84" s="167"/>
      <c r="I84" s="167"/>
      <c r="J84" s="167"/>
      <c r="K84" s="167"/>
      <c r="L84" s="167"/>
      <c r="M84" s="167"/>
      <c r="N84" s="167"/>
      <c r="O84" s="167"/>
      <c r="P84" s="167"/>
      <c r="Q84" s="167"/>
      <c r="R84" s="167"/>
    </row>
    <row r="85" spans="1:18" x14ac:dyDescent="0.25">
      <c r="A85" s="167"/>
      <c r="B85" s="167"/>
      <c r="C85" s="167"/>
      <c r="D85" s="167"/>
      <c r="E85" s="167"/>
      <c r="F85" s="167"/>
      <c r="G85" s="167"/>
      <c r="H85" s="167"/>
      <c r="I85" s="167"/>
      <c r="J85" s="167"/>
      <c r="K85" s="167"/>
      <c r="L85" s="167"/>
      <c r="M85" s="167"/>
      <c r="N85" s="167"/>
      <c r="O85" s="167"/>
      <c r="P85" s="167"/>
      <c r="Q85" s="167"/>
      <c r="R85" s="167"/>
    </row>
    <row r="86" spans="1:18" x14ac:dyDescent="0.25">
      <c r="A86" s="167"/>
      <c r="B86" s="167"/>
      <c r="C86" s="167"/>
      <c r="D86" s="167"/>
      <c r="E86" s="167"/>
      <c r="F86" s="167"/>
      <c r="G86" s="167"/>
      <c r="H86" s="167"/>
      <c r="I86" s="167"/>
      <c r="J86" s="167"/>
      <c r="K86" s="167"/>
      <c r="L86" s="167"/>
      <c r="M86" s="167"/>
      <c r="N86" s="167"/>
      <c r="O86" s="167"/>
      <c r="P86" s="167"/>
      <c r="Q86" s="167"/>
      <c r="R86" s="167"/>
    </row>
    <row r="87" spans="1:18" x14ac:dyDescent="0.25">
      <c r="A87" s="167"/>
      <c r="B87" s="167"/>
      <c r="C87" s="167"/>
      <c r="D87" s="167"/>
      <c r="E87" s="167"/>
      <c r="F87" s="167"/>
      <c r="G87" s="167"/>
      <c r="H87" s="167"/>
      <c r="I87" s="167"/>
      <c r="J87" s="167"/>
      <c r="K87" s="167"/>
      <c r="L87" s="167"/>
      <c r="M87" s="167"/>
      <c r="N87" s="167"/>
      <c r="O87" s="167"/>
      <c r="P87" s="167"/>
      <c r="Q87" s="167"/>
      <c r="R87" s="167"/>
    </row>
    <row r="88" spans="1:18" x14ac:dyDescent="0.25">
      <c r="A88" s="167"/>
      <c r="B88" s="167"/>
      <c r="C88" s="167"/>
      <c r="D88" s="167"/>
      <c r="E88" s="167"/>
      <c r="F88" s="167"/>
      <c r="G88" s="167"/>
      <c r="H88" s="167"/>
      <c r="I88" s="167"/>
      <c r="J88" s="167"/>
      <c r="K88" s="167"/>
      <c r="L88" s="167"/>
      <c r="M88" s="167"/>
      <c r="N88" s="167"/>
      <c r="O88" s="167"/>
      <c r="P88" s="167"/>
      <c r="Q88" s="167"/>
      <c r="R88" s="167"/>
    </row>
    <row r="89" spans="1:18" x14ac:dyDescent="0.25">
      <c r="A89" s="167"/>
      <c r="B89" s="167"/>
      <c r="C89" s="167"/>
      <c r="D89" s="167"/>
      <c r="E89" s="167"/>
      <c r="F89" s="167"/>
      <c r="G89" s="167"/>
      <c r="H89" s="167"/>
      <c r="I89" s="167"/>
      <c r="J89" s="167"/>
      <c r="K89" s="167"/>
      <c r="L89" s="167"/>
      <c r="M89" s="167"/>
      <c r="N89" s="167"/>
      <c r="O89" s="167"/>
      <c r="P89" s="167"/>
      <c r="Q89" s="167"/>
      <c r="R89" s="167"/>
    </row>
    <row r="90" spans="1:18" x14ac:dyDescent="0.25">
      <c r="A90" s="167"/>
      <c r="B90" s="167"/>
      <c r="C90" s="167"/>
      <c r="D90" s="167"/>
      <c r="E90" s="167"/>
      <c r="F90" s="167"/>
      <c r="G90" s="167"/>
      <c r="H90" s="167"/>
      <c r="I90" s="167"/>
      <c r="J90" s="167"/>
      <c r="K90" s="167"/>
      <c r="L90" s="167"/>
      <c r="M90" s="167"/>
      <c r="N90" s="167"/>
      <c r="O90" s="167"/>
      <c r="P90" s="167"/>
      <c r="Q90" s="167"/>
      <c r="R90" s="167"/>
    </row>
    <row r="91" spans="1:18" x14ac:dyDescent="0.25">
      <c r="A91" s="167"/>
      <c r="B91" s="167"/>
      <c r="C91" s="167"/>
      <c r="D91" s="167"/>
      <c r="E91" s="167"/>
      <c r="F91" s="167"/>
      <c r="G91" s="167"/>
      <c r="H91" s="167"/>
      <c r="I91" s="167"/>
      <c r="J91" s="167"/>
      <c r="K91" s="167"/>
      <c r="L91" s="167"/>
      <c r="M91" s="167"/>
      <c r="N91" s="167"/>
      <c r="O91" s="167"/>
      <c r="P91" s="167"/>
      <c r="Q91" s="167"/>
      <c r="R91" s="167"/>
    </row>
    <row r="92" spans="1:18" x14ac:dyDescent="0.25">
      <c r="A92" s="167"/>
      <c r="B92" s="167"/>
      <c r="C92" s="167"/>
      <c r="D92" s="167"/>
      <c r="E92" s="167"/>
      <c r="F92" s="167"/>
      <c r="G92" s="167"/>
      <c r="H92" s="167"/>
      <c r="I92" s="167"/>
      <c r="J92" s="167"/>
      <c r="K92" s="167"/>
      <c r="L92" s="167"/>
      <c r="M92" s="167"/>
      <c r="N92" s="167"/>
      <c r="O92" s="167"/>
      <c r="P92" s="167"/>
      <c r="Q92" s="167"/>
      <c r="R92" s="167"/>
    </row>
    <row r="93" spans="1:18" x14ac:dyDescent="0.25">
      <c r="A93" s="167"/>
      <c r="B93" s="167"/>
      <c r="C93" s="167"/>
      <c r="D93" s="167"/>
      <c r="E93" s="167"/>
      <c r="F93" s="167"/>
      <c r="G93" s="167"/>
      <c r="H93" s="167"/>
      <c r="I93" s="167"/>
      <c r="J93" s="167"/>
      <c r="K93" s="167"/>
      <c r="L93" s="167"/>
      <c r="M93" s="167"/>
      <c r="N93" s="167"/>
      <c r="O93" s="167"/>
      <c r="P93" s="167"/>
      <c r="Q93" s="167"/>
      <c r="R93" s="167"/>
    </row>
    <row r="94" spans="1:18" x14ac:dyDescent="0.25">
      <c r="A94" s="167"/>
      <c r="B94" s="167"/>
      <c r="C94" s="167"/>
      <c r="D94" s="167"/>
      <c r="E94" s="167"/>
      <c r="F94" s="167"/>
      <c r="G94" s="167"/>
      <c r="H94" s="167"/>
      <c r="I94" s="167"/>
      <c r="J94" s="167"/>
      <c r="K94" s="167"/>
      <c r="L94" s="167"/>
      <c r="M94" s="167"/>
      <c r="N94" s="167"/>
      <c r="O94" s="167"/>
      <c r="P94" s="167"/>
      <c r="Q94" s="167"/>
      <c r="R94" s="167"/>
    </row>
    <row r="95" spans="1:18" x14ac:dyDescent="0.25">
      <c r="A95" s="167"/>
      <c r="B95" s="167"/>
      <c r="C95" s="167"/>
      <c r="D95" s="167"/>
      <c r="E95" s="167"/>
      <c r="F95" s="167"/>
      <c r="G95" s="167"/>
      <c r="H95" s="167"/>
      <c r="I95" s="167"/>
      <c r="J95" s="167"/>
      <c r="K95" s="167"/>
      <c r="L95" s="167"/>
      <c r="M95" s="167"/>
      <c r="N95" s="167"/>
      <c r="O95" s="167"/>
      <c r="P95" s="167"/>
      <c r="Q95" s="167"/>
      <c r="R95" s="167"/>
    </row>
    <row r="96" spans="1:18" x14ac:dyDescent="0.25">
      <c r="A96" s="167"/>
      <c r="B96" s="167"/>
      <c r="C96" s="167"/>
      <c r="D96" s="167"/>
      <c r="E96" s="167"/>
      <c r="F96" s="167"/>
      <c r="G96" s="167"/>
      <c r="H96" s="167"/>
      <c r="I96" s="167"/>
      <c r="J96" s="167"/>
      <c r="K96" s="167"/>
      <c r="L96" s="167"/>
      <c r="M96" s="167"/>
      <c r="N96" s="167"/>
      <c r="O96" s="167"/>
      <c r="P96" s="167"/>
      <c r="Q96" s="167"/>
      <c r="R96" s="167"/>
    </row>
    <row r="97" spans="1:18" x14ac:dyDescent="0.25">
      <c r="A97" s="167"/>
      <c r="B97" s="167"/>
      <c r="C97" s="167"/>
      <c r="D97" s="167"/>
      <c r="E97" s="167"/>
      <c r="F97" s="167"/>
      <c r="G97" s="167"/>
      <c r="H97" s="167"/>
      <c r="I97" s="167"/>
      <c r="J97" s="167"/>
      <c r="K97" s="167"/>
      <c r="L97" s="167"/>
      <c r="M97" s="167"/>
      <c r="N97" s="167"/>
      <c r="O97" s="167"/>
      <c r="P97" s="167"/>
      <c r="Q97" s="167"/>
      <c r="R97" s="167"/>
    </row>
    <row r="98" spans="1:18" x14ac:dyDescent="0.25">
      <c r="A98" s="167"/>
      <c r="B98" s="167"/>
      <c r="C98" s="167"/>
      <c r="D98" s="167"/>
      <c r="E98" s="167"/>
      <c r="F98" s="167"/>
      <c r="G98" s="167"/>
      <c r="H98" s="167"/>
      <c r="I98" s="167"/>
      <c r="J98" s="167"/>
      <c r="K98" s="167"/>
      <c r="L98" s="167"/>
      <c r="M98" s="167"/>
      <c r="N98" s="167"/>
      <c r="O98" s="167"/>
      <c r="P98" s="167"/>
      <c r="Q98" s="167"/>
      <c r="R98" s="167"/>
    </row>
    <row r="99" spans="1:18" x14ac:dyDescent="0.25">
      <c r="A99" s="167"/>
      <c r="B99" s="167"/>
      <c r="C99" s="167"/>
      <c r="D99" s="167"/>
      <c r="E99" s="167"/>
      <c r="F99" s="167"/>
      <c r="G99" s="167"/>
      <c r="H99" s="167"/>
      <c r="I99" s="167"/>
      <c r="J99" s="167"/>
      <c r="K99" s="167"/>
      <c r="L99" s="167"/>
      <c r="M99" s="167"/>
      <c r="N99" s="167"/>
      <c r="O99" s="167"/>
      <c r="P99" s="167"/>
      <c r="Q99" s="167"/>
      <c r="R99" s="167"/>
    </row>
    <row r="100" spans="1:18" x14ac:dyDescent="0.25">
      <c r="A100" s="167"/>
      <c r="B100" s="167"/>
      <c r="C100" s="167"/>
      <c r="D100" s="167"/>
      <c r="E100" s="167"/>
      <c r="F100" s="167"/>
      <c r="G100" s="167"/>
      <c r="H100" s="167"/>
      <c r="I100" s="167"/>
      <c r="J100" s="167"/>
      <c r="K100" s="167"/>
      <c r="L100" s="167"/>
      <c r="M100" s="167"/>
      <c r="N100" s="167"/>
      <c r="O100" s="167"/>
      <c r="P100" s="167"/>
      <c r="Q100" s="167"/>
      <c r="R100" s="167"/>
    </row>
    <row r="101" spans="1:18" x14ac:dyDescent="0.25">
      <c r="A101" s="167"/>
      <c r="B101" s="167"/>
      <c r="C101" s="167"/>
      <c r="D101" s="167"/>
      <c r="E101" s="167"/>
      <c r="F101" s="167"/>
      <c r="G101" s="167"/>
      <c r="H101" s="167"/>
      <c r="I101" s="167"/>
      <c r="J101" s="167"/>
      <c r="K101" s="167"/>
      <c r="L101" s="167"/>
      <c r="M101" s="167"/>
      <c r="N101" s="167"/>
      <c r="O101" s="167"/>
      <c r="P101" s="167"/>
      <c r="Q101" s="167"/>
      <c r="R101" s="167"/>
    </row>
    <row r="102" spans="1:18" x14ac:dyDescent="0.25">
      <c r="A102" s="167"/>
      <c r="B102" s="167"/>
      <c r="C102" s="167"/>
      <c r="D102" s="167"/>
      <c r="E102" s="167"/>
      <c r="F102" s="167"/>
      <c r="G102" s="167"/>
      <c r="H102" s="167"/>
      <c r="I102" s="167"/>
      <c r="J102" s="167"/>
      <c r="K102" s="167"/>
      <c r="L102" s="167"/>
      <c r="M102" s="167"/>
      <c r="N102" s="167"/>
      <c r="O102" s="167"/>
      <c r="P102" s="167"/>
      <c r="Q102" s="167"/>
      <c r="R102" s="167"/>
    </row>
    <row r="103" spans="1:18" x14ac:dyDescent="0.25">
      <c r="A103" s="167"/>
      <c r="B103" s="167"/>
      <c r="C103" s="167"/>
      <c r="D103" s="167"/>
      <c r="E103" s="167"/>
      <c r="F103" s="167"/>
      <c r="G103" s="167"/>
      <c r="H103" s="167"/>
      <c r="I103" s="167"/>
      <c r="J103" s="167"/>
      <c r="K103" s="167"/>
      <c r="L103" s="167"/>
      <c r="M103" s="167"/>
      <c r="N103" s="167"/>
      <c r="O103" s="167"/>
      <c r="P103" s="167"/>
      <c r="Q103" s="167"/>
      <c r="R103" s="167"/>
    </row>
    <row r="104" spans="1:18" x14ac:dyDescent="0.25">
      <c r="A104" s="167"/>
      <c r="B104" s="167"/>
      <c r="C104" s="167"/>
      <c r="D104" s="167"/>
      <c r="E104" s="167"/>
      <c r="F104" s="167"/>
      <c r="G104" s="167"/>
      <c r="H104" s="167"/>
      <c r="I104" s="167"/>
      <c r="J104" s="167"/>
      <c r="K104" s="167"/>
      <c r="L104" s="167"/>
      <c r="M104" s="167"/>
      <c r="N104" s="167"/>
      <c r="O104" s="167"/>
      <c r="P104" s="167"/>
      <c r="Q104" s="167"/>
      <c r="R104" s="167"/>
    </row>
    <row r="105" spans="1:18" x14ac:dyDescent="0.25">
      <c r="A105" s="167"/>
      <c r="B105" s="167"/>
      <c r="C105" s="167"/>
      <c r="D105" s="167"/>
      <c r="E105" s="167"/>
      <c r="F105" s="167"/>
      <c r="G105" s="167"/>
      <c r="H105" s="167"/>
      <c r="I105" s="167"/>
      <c r="J105" s="167"/>
      <c r="K105" s="167"/>
      <c r="L105" s="167"/>
      <c r="M105" s="167"/>
      <c r="N105" s="167"/>
      <c r="O105" s="167"/>
      <c r="P105" s="167"/>
      <c r="Q105" s="167"/>
      <c r="R105" s="167"/>
    </row>
    <row r="106" spans="1:18" x14ac:dyDescent="0.25">
      <c r="A106" s="167"/>
      <c r="B106" s="167"/>
      <c r="C106" s="167"/>
      <c r="D106" s="167"/>
      <c r="E106" s="167"/>
      <c r="F106" s="167"/>
      <c r="G106" s="167"/>
      <c r="H106" s="167"/>
      <c r="I106" s="167"/>
      <c r="J106" s="167"/>
      <c r="K106" s="167"/>
      <c r="L106" s="167"/>
      <c r="M106" s="167"/>
      <c r="N106" s="167"/>
      <c r="O106" s="167"/>
      <c r="P106" s="167"/>
      <c r="Q106" s="167"/>
      <c r="R106" s="167"/>
    </row>
    <row r="107" spans="1:18" x14ac:dyDescent="0.25">
      <c r="A107" s="167"/>
      <c r="B107" s="167"/>
      <c r="C107" s="167"/>
      <c r="D107" s="167"/>
      <c r="E107" s="167"/>
      <c r="F107" s="167"/>
      <c r="G107" s="167"/>
      <c r="H107" s="167"/>
      <c r="I107" s="167"/>
      <c r="J107" s="167"/>
      <c r="K107" s="167"/>
      <c r="L107" s="167"/>
      <c r="M107" s="167"/>
      <c r="N107" s="167"/>
      <c r="O107" s="167"/>
      <c r="P107" s="167"/>
      <c r="Q107" s="167"/>
      <c r="R107" s="167"/>
    </row>
    <row r="108" spans="1:18" x14ac:dyDescent="0.25">
      <c r="A108" s="167"/>
      <c r="B108" s="167"/>
      <c r="C108" s="167"/>
      <c r="D108" s="167"/>
      <c r="E108" s="167"/>
      <c r="F108" s="167"/>
      <c r="G108" s="167"/>
      <c r="H108" s="167"/>
      <c r="I108" s="167"/>
      <c r="J108" s="167"/>
      <c r="K108" s="167"/>
      <c r="L108" s="167"/>
      <c r="M108" s="167"/>
      <c r="N108" s="167"/>
      <c r="O108" s="167"/>
      <c r="P108" s="167"/>
      <c r="Q108" s="167"/>
      <c r="R108" s="167"/>
    </row>
    <row r="109" spans="1:18" x14ac:dyDescent="0.25">
      <c r="A109" s="167"/>
      <c r="B109" s="167"/>
      <c r="C109" s="167"/>
      <c r="D109" s="167"/>
      <c r="E109" s="167"/>
      <c r="F109" s="167"/>
      <c r="G109" s="167"/>
      <c r="H109" s="167"/>
      <c r="I109" s="167"/>
      <c r="J109" s="167"/>
      <c r="K109" s="167"/>
      <c r="L109" s="167"/>
      <c r="M109" s="167"/>
      <c r="N109" s="167"/>
      <c r="O109" s="167"/>
      <c r="P109" s="167"/>
      <c r="Q109" s="167"/>
      <c r="R109" s="167"/>
    </row>
    <row r="110" spans="1:18" x14ac:dyDescent="0.25">
      <c r="A110" s="167"/>
      <c r="B110" s="167"/>
      <c r="C110" s="167"/>
      <c r="D110" s="167"/>
      <c r="E110" s="167"/>
      <c r="F110" s="167"/>
      <c r="G110" s="167"/>
      <c r="H110" s="167"/>
      <c r="I110" s="167"/>
      <c r="J110" s="167"/>
      <c r="K110" s="167"/>
      <c r="L110" s="167"/>
      <c r="M110" s="167"/>
      <c r="N110" s="167"/>
      <c r="O110" s="167"/>
      <c r="P110" s="167"/>
      <c r="Q110" s="167"/>
      <c r="R110" s="167"/>
    </row>
    <row r="111" spans="1:18" x14ac:dyDescent="0.25">
      <c r="A111" s="167"/>
      <c r="B111" s="167"/>
      <c r="C111" s="167"/>
      <c r="D111" s="167"/>
      <c r="E111" s="167"/>
      <c r="F111" s="167"/>
      <c r="G111" s="167"/>
      <c r="H111" s="167"/>
      <c r="I111" s="167"/>
      <c r="J111" s="167"/>
      <c r="K111" s="167"/>
      <c r="L111" s="167"/>
      <c r="M111" s="167"/>
      <c r="N111" s="167"/>
      <c r="O111" s="167"/>
      <c r="P111" s="167"/>
      <c r="Q111" s="167"/>
      <c r="R111" s="167"/>
    </row>
    <row r="112" spans="1:18" x14ac:dyDescent="0.25">
      <c r="A112" s="167"/>
      <c r="B112" s="167"/>
      <c r="C112" s="167"/>
      <c r="D112" s="167"/>
      <c r="E112" s="167"/>
      <c r="F112" s="167"/>
      <c r="G112" s="167"/>
      <c r="H112" s="167"/>
      <c r="I112" s="167"/>
      <c r="J112" s="167"/>
      <c r="K112" s="167"/>
      <c r="L112" s="167"/>
      <c r="M112" s="167"/>
      <c r="N112" s="167"/>
      <c r="O112" s="167"/>
      <c r="P112" s="167"/>
      <c r="Q112" s="167"/>
      <c r="R112" s="167"/>
    </row>
    <row r="113" spans="1:18" x14ac:dyDescent="0.25">
      <c r="A113" s="167"/>
      <c r="B113" s="167"/>
      <c r="C113" s="167"/>
      <c r="D113" s="167"/>
      <c r="E113" s="167"/>
      <c r="F113" s="167"/>
      <c r="G113" s="167"/>
      <c r="H113" s="167"/>
      <c r="I113" s="167"/>
      <c r="J113" s="167"/>
      <c r="K113" s="167"/>
      <c r="L113" s="167"/>
      <c r="M113" s="167"/>
      <c r="N113" s="167"/>
      <c r="O113" s="167"/>
      <c r="P113" s="167"/>
      <c r="Q113" s="167"/>
      <c r="R113" s="167"/>
    </row>
    <row r="114" spans="1:18" x14ac:dyDescent="0.25">
      <c r="A114" s="167"/>
      <c r="B114" s="167"/>
      <c r="C114" s="167"/>
      <c r="D114" s="167"/>
      <c r="E114" s="167"/>
      <c r="F114" s="167"/>
      <c r="G114" s="167"/>
      <c r="H114" s="167"/>
      <c r="I114" s="167"/>
      <c r="J114" s="167"/>
      <c r="K114" s="167"/>
      <c r="L114" s="167"/>
      <c r="M114" s="167"/>
      <c r="N114" s="167"/>
      <c r="O114" s="167"/>
      <c r="P114" s="167"/>
      <c r="Q114" s="167"/>
      <c r="R114" s="167"/>
    </row>
    <row r="115" spans="1:18" x14ac:dyDescent="0.25">
      <c r="A115" s="167"/>
      <c r="B115" s="167"/>
      <c r="C115" s="167"/>
      <c r="D115" s="167"/>
      <c r="E115" s="167"/>
      <c r="F115" s="167"/>
      <c r="G115" s="167"/>
      <c r="H115" s="167"/>
      <c r="I115" s="167"/>
      <c r="J115" s="167"/>
      <c r="K115" s="167"/>
      <c r="L115" s="167"/>
      <c r="M115" s="167"/>
      <c r="N115" s="167"/>
      <c r="O115" s="167"/>
      <c r="P115" s="167"/>
      <c r="Q115" s="167"/>
      <c r="R115" s="167"/>
    </row>
    <row r="116" spans="1:18" x14ac:dyDescent="0.25">
      <c r="A116" s="167"/>
      <c r="B116" s="167"/>
      <c r="C116" s="167"/>
      <c r="D116" s="167"/>
      <c r="E116" s="167"/>
      <c r="F116" s="167"/>
      <c r="G116" s="167"/>
      <c r="H116" s="167"/>
      <c r="I116" s="167"/>
      <c r="J116" s="167"/>
      <c r="K116" s="167"/>
      <c r="L116" s="167"/>
      <c r="M116" s="167"/>
      <c r="N116" s="167"/>
      <c r="O116" s="167"/>
      <c r="P116" s="167"/>
      <c r="Q116" s="167"/>
      <c r="R116" s="167"/>
    </row>
    <row r="117" spans="1:18" x14ac:dyDescent="0.25">
      <c r="A117" s="167"/>
      <c r="B117" s="167"/>
      <c r="C117" s="167"/>
      <c r="D117" s="167"/>
      <c r="E117" s="167"/>
      <c r="F117" s="167"/>
      <c r="G117" s="167"/>
      <c r="H117" s="167"/>
      <c r="I117" s="167"/>
      <c r="J117" s="167"/>
      <c r="K117" s="167"/>
      <c r="L117" s="167"/>
      <c r="M117" s="167"/>
      <c r="N117" s="167"/>
      <c r="O117" s="167"/>
      <c r="P117" s="167"/>
      <c r="Q117" s="167"/>
      <c r="R117" s="167"/>
    </row>
    <row r="118" spans="1:18" x14ac:dyDescent="0.25">
      <c r="A118" s="167"/>
      <c r="B118" s="167"/>
      <c r="C118" s="167"/>
      <c r="D118" s="167"/>
      <c r="E118" s="167"/>
      <c r="F118" s="167"/>
      <c r="G118" s="167"/>
      <c r="H118" s="167"/>
      <c r="I118" s="167"/>
      <c r="J118" s="167"/>
      <c r="K118" s="167"/>
      <c r="L118" s="167"/>
      <c r="M118" s="167"/>
      <c r="N118" s="167"/>
      <c r="O118" s="167"/>
      <c r="P118" s="167"/>
      <c r="Q118" s="167"/>
      <c r="R118" s="167"/>
    </row>
    <row r="119" spans="1:18" x14ac:dyDescent="0.25">
      <c r="A119" s="167"/>
      <c r="B119" s="167"/>
      <c r="C119" s="167"/>
      <c r="D119" s="167"/>
      <c r="E119" s="167"/>
      <c r="F119" s="167"/>
      <c r="G119" s="167"/>
      <c r="H119" s="167"/>
      <c r="I119" s="167"/>
      <c r="J119" s="167"/>
      <c r="K119" s="167"/>
      <c r="L119" s="167"/>
      <c r="M119" s="167"/>
      <c r="N119" s="167"/>
      <c r="O119" s="167"/>
      <c r="P119" s="167"/>
      <c r="Q119" s="167"/>
      <c r="R119" s="167"/>
    </row>
    <row r="120" spans="1:18" x14ac:dyDescent="0.25">
      <c r="A120" s="167"/>
      <c r="B120" s="167"/>
      <c r="C120" s="167"/>
      <c r="D120" s="167"/>
      <c r="E120" s="167"/>
      <c r="F120" s="167"/>
      <c r="G120" s="167"/>
      <c r="H120" s="167"/>
      <c r="I120" s="167"/>
      <c r="J120" s="167"/>
      <c r="K120" s="167"/>
      <c r="L120" s="167"/>
      <c r="M120" s="167"/>
      <c r="N120" s="167"/>
      <c r="O120" s="167"/>
      <c r="P120" s="167"/>
      <c r="Q120" s="167"/>
      <c r="R120" s="167"/>
    </row>
    <row r="121" spans="1:18" x14ac:dyDescent="0.25">
      <c r="A121" s="167"/>
      <c r="B121" s="167"/>
      <c r="C121" s="167"/>
      <c r="D121" s="167"/>
      <c r="E121" s="167"/>
      <c r="F121" s="167"/>
      <c r="G121" s="167"/>
      <c r="H121" s="167"/>
      <c r="I121" s="167"/>
      <c r="J121" s="167"/>
      <c r="K121" s="167"/>
      <c r="L121" s="167"/>
      <c r="M121" s="167"/>
      <c r="N121" s="167"/>
      <c r="O121" s="167"/>
      <c r="P121" s="167"/>
      <c r="Q121" s="167"/>
      <c r="R121" s="167"/>
    </row>
    <row r="122" spans="1:18" x14ac:dyDescent="0.25">
      <c r="A122" s="167"/>
      <c r="B122" s="167"/>
      <c r="C122" s="167"/>
      <c r="D122" s="167"/>
      <c r="E122" s="167"/>
      <c r="F122" s="167"/>
      <c r="G122" s="167"/>
      <c r="H122" s="167"/>
      <c r="I122" s="167"/>
      <c r="J122" s="167"/>
      <c r="K122" s="167"/>
      <c r="L122" s="167"/>
      <c r="M122" s="167"/>
      <c r="N122" s="167"/>
      <c r="O122" s="167"/>
      <c r="P122" s="167"/>
      <c r="Q122" s="167"/>
      <c r="R122" s="167"/>
    </row>
    <row r="123" spans="1:18" x14ac:dyDescent="0.25">
      <c r="A123" s="167"/>
      <c r="B123" s="167"/>
      <c r="C123" s="167"/>
      <c r="D123" s="167"/>
      <c r="E123" s="167"/>
      <c r="F123" s="167"/>
      <c r="G123" s="167"/>
      <c r="H123" s="167"/>
      <c r="I123" s="167"/>
      <c r="J123" s="167"/>
      <c r="K123" s="167"/>
      <c r="L123" s="167"/>
      <c r="M123" s="167"/>
      <c r="N123" s="167"/>
      <c r="O123" s="167"/>
      <c r="P123" s="167"/>
      <c r="Q123" s="167"/>
      <c r="R123" s="167"/>
    </row>
    <row r="124" spans="1:18" x14ac:dyDescent="0.25">
      <c r="A124" s="167"/>
      <c r="B124" s="167"/>
      <c r="C124" s="167"/>
      <c r="D124" s="167"/>
      <c r="E124" s="167"/>
      <c r="F124" s="167"/>
      <c r="G124" s="167"/>
      <c r="H124" s="167"/>
      <c r="I124" s="167"/>
      <c r="J124" s="167"/>
      <c r="K124" s="167"/>
      <c r="L124" s="167"/>
      <c r="M124" s="167"/>
      <c r="N124" s="167"/>
      <c r="O124" s="167"/>
      <c r="P124" s="167"/>
      <c r="Q124" s="167"/>
      <c r="R124" s="167"/>
    </row>
    <row r="125" spans="1:18" x14ac:dyDescent="0.25">
      <c r="A125" s="167"/>
      <c r="B125" s="167"/>
      <c r="C125" s="167"/>
      <c r="D125" s="167"/>
      <c r="E125" s="167"/>
      <c r="F125" s="167"/>
      <c r="G125" s="167"/>
      <c r="H125" s="167"/>
      <c r="I125" s="167"/>
      <c r="J125" s="167"/>
      <c r="K125" s="167"/>
      <c r="L125" s="167"/>
      <c r="M125" s="167"/>
      <c r="N125" s="167"/>
      <c r="O125" s="167"/>
      <c r="P125" s="167"/>
      <c r="Q125" s="167"/>
      <c r="R125" s="167"/>
    </row>
    <row r="126" spans="1:18" x14ac:dyDescent="0.25">
      <c r="A126" s="167"/>
      <c r="B126" s="167"/>
      <c r="C126" s="167"/>
      <c r="D126" s="167"/>
      <c r="E126" s="167"/>
      <c r="F126" s="167"/>
      <c r="G126" s="167"/>
      <c r="H126" s="167"/>
      <c r="I126" s="167"/>
      <c r="J126" s="167"/>
      <c r="K126" s="167"/>
      <c r="L126" s="167"/>
      <c r="M126" s="167"/>
      <c r="N126" s="167"/>
      <c r="O126" s="167"/>
      <c r="P126" s="167"/>
      <c r="Q126" s="167"/>
      <c r="R126" s="167"/>
    </row>
    <row r="127" spans="1:18" x14ac:dyDescent="0.25">
      <c r="A127" s="167"/>
      <c r="B127" s="167"/>
      <c r="C127" s="167"/>
      <c r="D127" s="167"/>
      <c r="E127" s="167"/>
      <c r="F127" s="167"/>
      <c r="G127" s="167"/>
      <c r="H127" s="167"/>
      <c r="I127" s="167"/>
      <c r="J127" s="167"/>
      <c r="K127" s="167"/>
      <c r="L127" s="167"/>
      <c r="M127" s="167"/>
      <c r="N127" s="167"/>
      <c r="O127" s="167"/>
      <c r="P127" s="167"/>
      <c r="Q127" s="167"/>
      <c r="R127" s="167"/>
    </row>
    <row r="128" spans="1:18" x14ac:dyDescent="0.25">
      <c r="A128" s="167"/>
      <c r="B128" s="167"/>
      <c r="C128" s="167"/>
      <c r="D128" s="167"/>
      <c r="E128" s="167"/>
      <c r="F128" s="167"/>
      <c r="G128" s="167"/>
      <c r="H128" s="167"/>
      <c r="I128" s="167"/>
      <c r="J128" s="167"/>
      <c r="K128" s="167"/>
      <c r="L128" s="167"/>
      <c r="M128" s="167"/>
      <c r="N128" s="167"/>
      <c r="O128" s="167"/>
      <c r="P128" s="167"/>
      <c r="Q128" s="167"/>
      <c r="R128" s="167"/>
    </row>
    <row r="129" spans="1:18" x14ac:dyDescent="0.25">
      <c r="A129" s="167"/>
      <c r="B129" s="167"/>
      <c r="C129" s="167"/>
      <c r="D129" s="167"/>
      <c r="E129" s="167"/>
      <c r="F129" s="167"/>
      <c r="G129" s="167"/>
      <c r="H129" s="167"/>
      <c r="I129" s="167"/>
      <c r="J129" s="167"/>
      <c r="K129" s="167"/>
      <c r="L129" s="167"/>
      <c r="M129" s="167"/>
      <c r="N129" s="167"/>
      <c r="O129" s="167"/>
      <c r="P129" s="167"/>
      <c r="Q129" s="167"/>
      <c r="R129" s="167"/>
    </row>
    <row r="130" spans="1:18" x14ac:dyDescent="0.25">
      <c r="A130" s="167"/>
      <c r="B130" s="167"/>
      <c r="C130" s="167"/>
      <c r="D130" s="167"/>
      <c r="E130" s="167"/>
      <c r="F130" s="167"/>
      <c r="G130" s="167"/>
      <c r="H130" s="167"/>
      <c r="I130" s="167"/>
      <c r="J130" s="167"/>
      <c r="K130" s="167"/>
      <c r="L130" s="167"/>
      <c r="M130" s="167"/>
      <c r="N130" s="167"/>
      <c r="O130" s="167"/>
      <c r="P130" s="167"/>
      <c r="Q130" s="167"/>
      <c r="R130" s="167"/>
    </row>
    <row r="131" spans="1:18" x14ac:dyDescent="0.25">
      <c r="A131" s="167"/>
      <c r="B131" s="167"/>
      <c r="C131" s="167"/>
      <c r="D131" s="167"/>
      <c r="E131" s="167"/>
      <c r="F131" s="167"/>
      <c r="G131" s="167"/>
      <c r="H131" s="167"/>
      <c r="I131" s="167"/>
      <c r="J131" s="167"/>
      <c r="K131" s="167"/>
      <c r="L131" s="167"/>
      <c r="M131" s="167"/>
      <c r="N131" s="167"/>
      <c r="O131" s="167"/>
      <c r="P131" s="167"/>
      <c r="Q131" s="167"/>
      <c r="R131" s="167"/>
    </row>
    <row r="132" spans="1:18" x14ac:dyDescent="0.25">
      <c r="A132" s="167"/>
      <c r="B132" s="167"/>
      <c r="C132" s="167"/>
      <c r="D132" s="167"/>
      <c r="E132" s="167"/>
      <c r="F132" s="167"/>
      <c r="G132" s="167"/>
      <c r="H132" s="167"/>
      <c r="I132" s="167"/>
      <c r="J132" s="167"/>
      <c r="K132" s="167"/>
      <c r="L132" s="167"/>
      <c r="M132" s="167"/>
      <c r="N132" s="167"/>
      <c r="O132" s="167"/>
      <c r="P132" s="167"/>
      <c r="Q132" s="167"/>
      <c r="R132" s="167"/>
    </row>
    <row r="133" spans="1:18" x14ac:dyDescent="0.25">
      <c r="A133" s="167"/>
      <c r="B133" s="167"/>
      <c r="C133" s="167"/>
      <c r="D133" s="167"/>
      <c r="E133" s="167"/>
      <c r="F133" s="167"/>
      <c r="G133" s="167"/>
      <c r="H133" s="167"/>
      <c r="I133" s="167"/>
      <c r="J133" s="167"/>
      <c r="K133" s="167"/>
      <c r="L133" s="167"/>
      <c r="M133" s="167"/>
      <c r="N133" s="167"/>
      <c r="O133" s="167"/>
      <c r="P133" s="167"/>
      <c r="Q133" s="167"/>
      <c r="R133" s="167"/>
    </row>
    <row r="134" spans="1:18" x14ac:dyDescent="0.25">
      <c r="A134" s="167"/>
      <c r="B134" s="167"/>
      <c r="C134" s="167"/>
      <c r="D134" s="167"/>
      <c r="E134" s="167"/>
      <c r="F134" s="167"/>
      <c r="G134" s="167"/>
      <c r="H134" s="167"/>
      <c r="I134" s="167"/>
      <c r="J134" s="167"/>
      <c r="K134" s="167"/>
      <c r="L134" s="167"/>
      <c r="M134" s="167"/>
      <c r="N134" s="167"/>
      <c r="O134" s="167"/>
      <c r="P134" s="167"/>
      <c r="Q134" s="167"/>
      <c r="R134" s="167"/>
    </row>
    <row r="135" spans="1:18" x14ac:dyDescent="0.25">
      <c r="A135" s="167"/>
      <c r="B135" s="167"/>
      <c r="C135" s="167"/>
      <c r="D135" s="167"/>
      <c r="E135" s="167"/>
      <c r="F135" s="167"/>
      <c r="G135" s="167"/>
      <c r="H135" s="167"/>
      <c r="I135" s="167"/>
      <c r="J135" s="167"/>
      <c r="K135" s="167"/>
      <c r="L135" s="167"/>
      <c r="M135" s="167"/>
      <c r="N135" s="167"/>
      <c r="O135" s="167"/>
      <c r="P135" s="167"/>
      <c r="Q135" s="167"/>
      <c r="R135" s="167"/>
    </row>
    <row r="136" spans="1:18" x14ac:dyDescent="0.25">
      <c r="A136" s="167"/>
      <c r="B136" s="167"/>
      <c r="C136" s="167"/>
      <c r="D136" s="167"/>
      <c r="E136" s="167"/>
      <c r="F136" s="167"/>
      <c r="G136" s="167"/>
      <c r="H136" s="167"/>
      <c r="I136" s="167"/>
      <c r="J136" s="167"/>
      <c r="K136" s="167"/>
      <c r="L136" s="167"/>
      <c r="M136" s="167"/>
      <c r="N136" s="167"/>
      <c r="O136" s="167"/>
      <c r="P136" s="167"/>
      <c r="Q136" s="167"/>
      <c r="R136" s="167"/>
    </row>
    <row r="137" spans="1:18" x14ac:dyDescent="0.25">
      <c r="A137" s="167"/>
      <c r="B137" s="167"/>
      <c r="C137" s="167"/>
      <c r="D137" s="167"/>
      <c r="E137" s="167"/>
      <c r="F137" s="167"/>
      <c r="G137" s="167"/>
      <c r="H137" s="167"/>
      <c r="I137" s="167"/>
      <c r="J137" s="167"/>
      <c r="K137" s="167"/>
      <c r="L137" s="167"/>
      <c r="M137" s="167"/>
      <c r="N137" s="167"/>
      <c r="O137" s="167"/>
      <c r="P137" s="167"/>
      <c r="Q137" s="167"/>
      <c r="R137" s="167"/>
    </row>
    <row r="138" spans="1:18" x14ac:dyDescent="0.25">
      <c r="A138" s="167"/>
      <c r="B138" s="167"/>
      <c r="C138" s="167"/>
      <c r="D138" s="167"/>
      <c r="E138" s="167"/>
      <c r="F138" s="167"/>
      <c r="G138" s="167"/>
      <c r="H138" s="167"/>
      <c r="I138" s="167"/>
      <c r="J138" s="167"/>
      <c r="K138" s="167"/>
      <c r="L138" s="167"/>
      <c r="M138" s="167"/>
      <c r="N138" s="167"/>
      <c r="O138" s="167"/>
      <c r="P138" s="167"/>
      <c r="Q138" s="167"/>
      <c r="R138" s="167"/>
    </row>
    <row r="139" spans="1:18" x14ac:dyDescent="0.25">
      <c r="A139" s="167"/>
      <c r="B139" s="167"/>
      <c r="C139" s="167"/>
      <c r="D139" s="167"/>
      <c r="E139" s="167"/>
      <c r="F139" s="167"/>
      <c r="G139" s="167"/>
      <c r="H139" s="167"/>
      <c r="I139" s="167"/>
      <c r="J139" s="167"/>
      <c r="K139" s="167"/>
      <c r="L139" s="167"/>
      <c r="M139" s="167"/>
      <c r="N139" s="167"/>
      <c r="O139" s="167"/>
      <c r="P139" s="167"/>
      <c r="Q139" s="167"/>
      <c r="R139" s="167"/>
    </row>
    <row r="140" spans="1:18" x14ac:dyDescent="0.25">
      <c r="A140" s="167"/>
      <c r="B140" s="167"/>
      <c r="C140" s="167"/>
      <c r="D140" s="167"/>
      <c r="E140" s="167"/>
      <c r="F140" s="167"/>
      <c r="G140" s="167"/>
      <c r="H140" s="167"/>
      <c r="I140" s="167"/>
      <c r="J140" s="167"/>
      <c r="K140" s="167"/>
      <c r="L140" s="167"/>
      <c r="M140" s="167"/>
      <c r="N140" s="167"/>
      <c r="O140" s="167"/>
      <c r="P140" s="167"/>
      <c r="Q140" s="167"/>
      <c r="R140" s="167"/>
    </row>
    <row r="141" spans="1:18" x14ac:dyDescent="0.25">
      <c r="A141" s="167"/>
      <c r="B141" s="167"/>
      <c r="C141" s="167"/>
      <c r="D141" s="167"/>
      <c r="E141" s="167"/>
      <c r="F141" s="167"/>
      <c r="G141" s="167"/>
      <c r="H141" s="167"/>
      <c r="I141" s="167"/>
      <c r="J141" s="167"/>
      <c r="K141" s="167"/>
      <c r="L141" s="167"/>
      <c r="M141" s="167"/>
      <c r="N141" s="167"/>
      <c r="O141" s="167"/>
      <c r="P141" s="167"/>
      <c r="Q141" s="167"/>
      <c r="R141" s="167"/>
    </row>
    <row r="142" spans="1:18" x14ac:dyDescent="0.25">
      <c r="A142" s="167"/>
      <c r="B142" s="167"/>
      <c r="C142" s="167"/>
      <c r="D142" s="167"/>
      <c r="E142" s="167"/>
      <c r="F142" s="167"/>
      <c r="G142" s="167"/>
      <c r="H142" s="167"/>
      <c r="I142" s="167"/>
      <c r="J142" s="167"/>
      <c r="K142" s="167"/>
      <c r="L142" s="167"/>
      <c r="M142" s="167"/>
      <c r="N142" s="167"/>
      <c r="O142" s="167"/>
      <c r="P142" s="167"/>
      <c r="Q142" s="167"/>
      <c r="R142" s="167"/>
    </row>
    <row r="143" spans="1:18" x14ac:dyDescent="0.25">
      <c r="A143" s="167"/>
      <c r="B143" s="167"/>
      <c r="C143" s="167"/>
      <c r="D143" s="167"/>
      <c r="E143" s="167"/>
      <c r="F143" s="167"/>
      <c r="G143" s="167"/>
      <c r="H143" s="167"/>
      <c r="I143" s="167"/>
      <c r="J143" s="167"/>
      <c r="K143" s="167"/>
      <c r="L143" s="167"/>
      <c r="M143" s="167"/>
      <c r="N143" s="167"/>
      <c r="O143" s="167"/>
      <c r="P143" s="167"/>
      <c r="Q143" s="167"/>
      <c r="R143" s="167"/>
    </row>
    <row r="144" spans="1:18" x14ac:dyDescent="0.25">
      <c r="A144" s="167"/>
      <c r="B144" s="167"/>
      <c r="C144" s="167"/>
      <c r="D144" s="167"/>
      <c r="E144" s="167"/>
      <c r="F144" s="167"/>
      <c r="G144" s="167"/>
      <c r="H144" s="167"/>
      <c r="I144" s="167"/>
      <c r="J144" s="167"/>
      <c r="K144" s="167"/>
      <c r="L144" s="167"/>
      <c r="M144" s="167"/>
      <c r="N144" s="167"/>
      <c r="O144" s="167"/>
      <c r="P144" s="167"/>
      <c r="Q144" s="167"/>
      <c r="R144" s="167"/>
    </row>
    <row r="145" spans="1:18" x14ac:dyDescent="0.25">
      <c r="A145" s="167"/>
      <c r="B145" s="167"/>
      <c r="C145" s="167"/>
      <c r="D145" s="167"/>
      <c r="E145" s="167"/>
      <c r="F145" s="167"/>
      <c r="G145" s="167"/>
      <c r="H145" s="167"/>
      <c r="I145" s="167"/>
      <c r="J145" s="167"/>
      <c r="K145" s="167"/>
      <c r="L145" s="167"/>
      <c r="M145" s="167"/>
      <c r="N145" s="167"/>
      <c r="O145" s="167"/>
      <c r="P145" s="167"/>
      <c r="Q145" s="167"/>
      <c r="R145" s="167"/>
    </row>
    <row r="146" spans="1:18" x14ac:dyDescent="0.25">
      <c r="A146" s="167"/>
      <c r="B146" s="167"/>
      <c r="C146" s="167"/>
      <c r="D146" s="167"/>
      <c r="E146" s="167"/>
      <c r="F146" s="167"/>
      <c r="G146" s="167"/>
      <c r="H146" s="167"/>
      <c r="I146" s="167"/>
      <c r="J146" s="167"/>
      <c r="K146" s="167"/>
      <c r="L146" s="167"/>
      <c r="M146" s="167"/>
      <c r="N146" s="167"/>
      <c r="O146" s="167"/>
      <c r="P146" s="167"/>
      <c r="Q146" s="167"/>
      <c r="R146" s="167"/>
    </row>
    <row r="147" spans="1:18" x14ac:dyDescent="0.25">
      <c r="A147" s="167"/>
      <c r="B147" s="167"/>
      <c r="C147" s="167"/>
      <c r="D147" s="167"/>
      <c r="E147" s="167"/>
      <c r="F147" s="167"/>
      <c r="G147" s="167"/>
      <c r="H147" s="167"/>
      <c r="I147" s="167"/>
      <c r="J147" s="167"/>
      <c r="K147" s="167"/>
      <c r="L147" s="167"/>
      <c r="M147" s="167"/>
      <c r="N147" s="167"/>
      <c r="O147" s="167"/>
      <c r="P147" s="167"/>
      <c r="Q147" s="167"/>
      <c r="R147" s="167"/>
    </row>
    <row r="148" spans="1:18" x14ac:dyDescent="0.25">
      <c r="A148" s="167"/>
      <c r="B148" s="167"/>
      <c r="C148" s="167"/>
      <c r="D148" s="167"/>
      <c r="E148" s="167"/>
      <c r="F148" s="167"/>
      <c r="G148" s="167"/>
      <c r="H148" s="167"/>
      <c r="I148" s="167"/>
      <c r="J148" s="167"/>
      <c r="K148" s="167"/>
      <c r="L148" s="167"/>
      <c r="M148" s="167"/>
      <c r="N148" s="167"/>
      <c r="O148" s="167"/>
      <c r="P148" s="167"/>
      <c r="Q148" s="167"/>
      <c r="R148" s="167"/>
    </row>
    <row r="149" spans="1:18" x14ac:dyDescent="0.25">
      <c r="A149" s="167"/>
      <c r="B149" s="167"/>
      <c r="C149" s="167"/>
      <c r="D149" s="167"/>
      <c r="E149" s="167"/>
      <c r="F149" s="167"/>
      <c r="G149" s="167"/>
      <c r="H149" s="167"/>
      <c r="I149" s="167"/>
      <c r="J149" s="167"/>
      <c r="K149" s="167"/>
      <c r="L149" s="167"/>
      <c r="M149" s="167"/>
      <c r="N149" s="167"/>
      <c r="O149" s="167"/>
      <c r="P149" s="167"/>
      <c r="Q149" s="167"/>
      <c r="R149" s="167"/>
    </row>
    <row r="150" spans="1:18" x14ac:dyDescent="0.25">
      <c r="A150" s="167"/>
      <c r="B150" s="167"/>
      <c r="C150" s="167"/>
      <c r="D150" s="167"/>
      <c r="E150" s="167"/>
      <c r="F150" s="167"/>
      <c r="G150" s="167"/>
      <c r="H150" s="167"/>
      <c r="I150" s="167"/>
      <c r="J150" s="167"/>
      <c r="K150" s="167"/>
      <c r="L150" s="167"/>
      <c r="M150" s="167"/>
      <c r="N150" s="167"/>
      <c r="O150" s="167"/>
      <c r="P150" s="167"/>
      <c r="Q150" s="167"/>
      <c r="R150" s="167"/>
    </row>
    <row r="151" spans="1:18" x14ac:dyDescent="0.25">
      <c r="A151" s="167"/>
      <c r="B151" s="167"/>
      <c r="C151" s="167"/>
      <c r="D151" s="167"/>
      <c r="E151" s="167"/>
      <c r="F151" s="167"/>
      <c r="G151" s="167"/>
      <c r="H151" s="167"/>
      <c r="I151" s="167"/>
      <c r="J151" s="167"/>
      <c r="K151" s="167"/>
      <c r="L151" s="167"/>
      <c r="M151" s="167"/>
      <c r="N151" s="167"/>
      <c r="O151" s="167"/>
      <c r="P151" s="167"/>
      <c r="Q151" s="167"/>
      <c r="R151" s="167"/>
    </row>
    <row r="152" spans="1:18" x14ac:dyDescent="0.25">
      <c r="A152" s="167"/>
      <c r="B152" s="167"/>
      <c r="C152" s="167"/>
      <c r="D152" s="167"/>
      <c r="E152" s="167"/>
      <c r="F152" s="167"/>
      <c r="G152" s="167"/>
      <c r="H152" s="167"/>
      <c r="I152" s="167"/>
      <c r="J152" s="167"/>
      <c r="K152" s="167"/>
      <c r="L152" s="167"/>
      <c r="M152" s="167"/>
      <c r="N152" s="167"/>
      <c r="O152" s="167"/>
      <c r="P152" s="167"/>
      <c r="Q152" s="167"/>
      <c r="R152" s="167"/>
    </row>
    <row r="153" spans="1:18" x14ac:dyDescent="0.25">
      <c r="A153" s="167"/>
      <c r="B153" s="167"/>
      <c r="C153" s="167"/>
      <c r="D153" s="167"/>
      <c r="E153" s="167"/>
      <c r="F153" s="167"/>
      <c r="G153" s="167"/>
      <c r="H153" s="167"/>
      <c r="I153" s="167"/>
      <c r="J153" s="167"/>
      <c r="K153" s="167"/>
      <c r="L153" s="167"/>
      <c r="M153" s="167"/>
      <c r="N153" s="167"/>
      <c r="O153" s="167"/>
      <c r="P153" s="167"/>
      <c r="Q153" s="167"/>
      <c r="R153" s="167"/>
    </row>
    <row r="154" spans="1:18" x14ac:dyDescent="0.25">
      <c r="A154" s="167"/>
      <c r="B154" s="167"/>
      <c r="C154" s="167"/>
      <c r="D154" s="167"/>
      <c r="E154" s="167"/>
      <c r="F154" s="167"/>
      <c r="G154" s="167"/>
      <c r="H154" s="167"/>
      <c r="I154" s="167"/>
      <c r="J154" s="167"/>
      <c r="K154" s="167"/>
      <c r="L154" s="167"/>
      <c r="M154" s="167"/>
      <c r="N154" s="167"/>
      <c r="O154" s="167"/>
      <c r="P154" s="167"/>
      <c r="Q154" s="167"/>
      <c r="R154" s="167"/>
    </row>
    <row r="155" spans="1:18" x14ac:dyDescent="0.25">
      <c r="A155" s="167"/>
      <c r="B155" s="167"/>
      <c r="C155" s="167"/>
      <c r="D155" s="167"/>
      <c r="E155" s="167"/>
      <c r="F155" s="167"/>
      <c r="G155" s="167"/>
      <c r="H155" s="167"/>
      <c r="I155" s="167"/>
      <c r="J155" s="167"/>
      <c r="K155" s="167"/>
      <c r="L155" s="167"/>
      <c r="M155" s="167"/>
      <c r="N155" s="167"/>
      <c r="O155" s="167"/>
      <c r="P155" s="167"/>
      <c r="Q155" s="167"/>
      <c r="R155" s="167"/>
    </row>
    <row r="156" spans="1:18" x14ac:dyDescent="0.25">
      <c r="A156" s="167"/>
      <c r="B156" s="167"/>
      <c r="C156" s="167"/>
      <c r="D156" s="167"/>
      <c r="E156" s="167"/>
      <c r="F156" s="167"/>
      <c r="G156" s="167"/>
      <c r="H156" s="167"/>
      <c r="I156" s="167"/>
      <c r="J156" s="167"/>
      <c r="K156" s="167"/>
      <c r="L156" s="167"/>
      <c r="M156" s="167"/>
      <c r="N156" s="167"/>
      <c r="O156" s="167"/>
      <c r="P156" s="167"/>
      <c r="Q156" s="167"/>
      <c r="R156" s="167"/>
    </row>
    <row r="157" spans="1:18" x14ac:dyDescent="0.25">
      <c r="A157" s="167"/>
      <c r="B157" s="167"/>
      <c r="C157" s="167"/>
      <c r="D157" s="167"/>
      <c r="E157" s="167"/>
      <c r="F157" s="167"/>
      <c r="G157" s="167"/>
      <c r="H157" s="167"/>
      <c r="I157" s="167"/>
      <c r="J157" s="167"/>
      <c r="K157" s="167"/>
      <c r="L157" s="167"/>
      <c r="M157" s="167"/>
      <c r="N157" s="167"/>
      <c r="O157" s="167"/>
      <c r="P157" s="167"/>
      <c r="Q157" s="167"/>
      <c r="R157" s="167"/>
    </row>
    <row r="158" spans="1:18" x14ac:dyDescent="0.25">
      <c r="A158" s="167"/>
      <c r="B158" s="167"/>
      <c r="C158" s="167"/>
      <c r="D158" s="167"/>
      <c r="E158" s="167"/>
      <c r="F158" s="167"/>
      <c r="G158" s="167"/>
      <c r="H158" s="167"/>
      <c r="I158" s="167"/>
      <c r="J158" s="167"/>
      <c r="K158" s="167"/>
      <c r="L158" s="167"/>
      <c r="M158" s="167"/>
      <c r="N158" s="167"/>
      <c r="O158" s="167"/>
      <c r="P158" s="167"/>
      <c r="Q158" s="167"/>
      <c r="R158" s="167"/>
    </row>
    <row r="159" spans="1:18" x14ac:dyDescent="0.25">
      <c r="A159" s="167"/>
      <c r="B159" s="167"/>
      <c r="C159" s="167"/>
      <c r="D159" s="167"/>
      <c r="E159" s="167"/>
      <c r="F159" s="167"/>
      <c r="G159" s="167"/>
      <c r="H159" s="167"/>
      <c r="I159" s="167"/>
      <c r="J159" s="167"/>
      <c r="K159" s="167"/>
      <c r="L159" s="167"/>
      <c r="M159" s="167"/>
      <c r="N159" s="167"/>
      <c r="O159" s="167"/>
      <c r="P159" s="167"/>
      <c r="Q159" s="167"/>
      <c r="R159" s="167"/>
    </row>
    <row r="160" spans="1:18" x14ac:dyDescent="0.25">
      <c r="A160" s="167"/>
      <c r="B160" s="167"/>
      <c r="C160" s="167"/>
      <c r="D160" s="167"/>
      <c r="E160" s="167"/>
      <c r="F160" s="167"/>
      <c r="G160" s="167"/>
      <c r="H160" s="167"/>
      <c r="I160" s="167"/>
      <c r="J160" s="167"/>
      <c r="K160" s="167"/>
      <c r="L160" s="167"/>
      <c r="M160" s="167"/>
      <c r="N160" s="167"/>
      <c r="O160" s="167"/>
      <c r="P160" s="167"/>
      <c r="Q160" s="167"/>
      <c r="R160" s="167"/>
    </row>
    <row r="161" spans="1:18" x14ac:dyDescent="0.25">
      <c r="A161" s="167"/>
      <c r="B161" s="167"/>
      <c r="C161" s="167"/>
      <c r="D161" s="167"/>
      <c r="E161" s="167"/>
      <c r="F161" s="167"/>
      <c r="G161" s="167"/>
      <c r="H161" s="167"/>
      <c r="I161" s="167"/>
      <c r="J161" s="167"/>
      <c r="K161" s="167"/>
      <c r="L161" s="167"/>
      <c r="M161" s="167"/>
      <c r="N161" s="167"/>
      <c r="O161" s="167"/>
      <c r="P161" s="167"/>
      <c r="Q161" s="167"/>
      <c r="R161" s="167"/>
    </row>
    <row r="162" spans="1:18" x14ac:dyDescent="0.25">
      <c r="A162" s="167"/>
      <c r="B162" s="167"/>
      <c r="C162" s="167"/>
      <c r="D162" s="167"/>
      <c r="E162" s="167"/>
      <c r="F162" s="167"/>
      <c r="G162" s="167"/>
      <c r="H162" s="167"/>
      <c r="I162" s="167"/>
      <c r="J162" s="167"/>
      <c r="K162" s="167"/>
      <c r="L162" s="167"/>
      <c r="M162" s="167"/>
      <c r="N162" s="167"/>
      <c r="O162" s="167"/>
      <c r="P162" s="167"/>
      <c r="Q162" s="167"/>
      <c r="R162" s="167"/>
    </row>
    <row r="163" spans="1:18" x14ac:dyDescent="0.25">
      <c r="A163" s="167"/>
      <c r="B163" s="167"/>
      <c r="C163" s="167"/>
      <c r="D163" s="167"/>
      <c r="E163" s="167"/>
      <c r="F163" s="167"/>
      <c r="G163" s="167"/>
      <c r="H163" s="167"/>
      <c r="I163" s="167"/>
      <c r="J163" s="167"/>
      <c r="K163" s="167"/>
      <c r="L163" s="167"/>
      <c r="M163" s="167"/>
      <c r="N163" s="167"/>
      <c r="O163" s="167"/>
      <c r="P163" s="167"/>
      <c r="Q163" s="167"/>
      <c r="R163" s="167"/>
    </row>
    <row r="164" spans="1:18" x14ac:dyDescent="0.25">
      <c r="A164" s="167"/>
      <c r="B164" s="167"/>
      <c r="C164" s="167"/>
      <c r="D164" s="167"/>
      <c r="E164" s="167"/>
      <c r="F164" s="167"/>
      <c r="G164" s="167"/>
      <c r="H164" s="167"/>
      <c r="I164" s="167"/>
      <c r="J164" s="167"/>
      <c r="K164" s="167"/>
      <c r="L164" s="167"/>
      <c r="M164" s="167"/>
      <c r="N164" s="167"/>
      <c r="O164" s="167"/>
      <c r="P164" s="167"/>
      <c r="Q164" s="167"/>
      <c r="R164" s="167"/>
    </row>
    <row r="165" spans="1:18" x14ac:dyDescent="0.25">
      <c r="A165" s="167"/>
      <c r="B165" s="167"/>
      <c r="C165" s="167"/>
      <c r="D165" s="167"/>
      <c r="E165" s="167"/>
      <c r="F165" s="167"/>
      <c r="G165" s="167"/>
      <c r="H165" s="167"/>
      <c r="I165" s="167"/>
      <c r="J165" s="167"/>
      <c r="K165" s="167"/>
      <c r="L165" s="167"/>
      <c r="M165" s="167"/>
      <c r="N165" s="167"/>
      <c r="O165" s="167"/>
      <c r="P165" s="167"/>
      <c r="Q165" s="167"/>
      <c r="R165" s="167"/>
    </row>
    <row r="166" spans="1:18" x14ac:dyDescent="0.25">
      <c r="A166" s="167"/>
      <c r="B166" s="167"/>
      <c r="C166" s="167"/>
      <c r="D166" s="167"/>
      <c r="E166" s="167"/>
      <c r="F166" s="167"/>
      <c r="G166" s="167"/>
      <c r="H166" s="167"/>
      <c r="I166" s="167"/>
      <c r="J166" s="167"/>
      <c r="K166" s="167"/>
      <c r="L166" s="167"/>
      <c r="M166" s="167"/>
      <c r="N166" s="167"/>
      <c r="O166" s="167"/>
      <c r="P166" s="167"/>
      <c r="Q166" s="167"/>
      <c r="R166" s="167"/>
    </row>
    <row r="167" spans="1:18" x14ac:dyDescent="0.25">
      <c r="A167" s="167"/>
      <c r="B167" s="167"/>
      <c r="C167" s="167"/>
      <c r="D167" s="167"/>
      <c r="E167" s="167"/>
      <c r="F167" s="167"/>
      <c r="G167" s="167"/>
      <c r="H167" s="167"/>
      <c r="I167" s="167"/>
      <c r="J167" s="167"/>
      <c r="K167" s="167"/>
      <c r="L167" s="167"/>
      <c r="M167" s="167"/>
      <c r="N167" s="167"/>
      <c r="O167" s="167"/>
      <c r="P167" s="167"/>
      <c r="Q167" s="167"/>
      <c r="R167" s="167"/>
    </row>
    <row r="168" spans="1:18" x14ac:dyDescent="0.25">
      <c r="A168" s="167"/>
      <c r="B168" s="167"/>
      <c r="C168" s="167"/>
      <c r="D168" s="167"/>
      <c r="E168" s="167"/>
      <c r="F168" s="167"/>
      <c r="G168" s="167"/>
      <c r="H168" s="167"/>
      <c r="I168" s="167"/>
      <c r="J168" s="167"/>
      <c r="K168" s="167"/>
      <c r="L168" s="167"/>
      <c r="M168" s="167"/>
      <c r="N168" s="167"/>
      <c r="O168" s="167"/>
      <c r="P168" s="167"/>
      <c r="Q168" s="167"/>
      <c r="R168" s="167"/>
    </row>
    <row r="169" spans="1:18" x14ac:dyDescent="0.25">
      <c r="A169" s="167"/>
      <c r="B169" s="167"/>
      <c r="C169" s="167"/>
      <c r="D169" s="167"/>
      <c r="E169" s="167"/>
      <c r="F169" s="167"/>
      <c r="G169" s="167"/>
      <c r="H169" s="167"/>
      <c r="I169" s="167"/>
      <c r="J169" s="167"/>
      <c r="K169" s="167"/>
      <c r="L169" s="167"/>
      <c r="M169" s="167"/>
      <c r="N169" s="167"/>
      <c r="O169" s="167"/>
      <c r="P169" s="167"/>
      <c r="Q169" s="167"/>
      <c r="R169" s="167"/>
    </row>
    <row r="170" spans="1:18" x14ac:dyDescent="0.25">
      <c r="A170" s="167"/>
      <c r="B170" s="167"/>
      <c r="C170" s="167"/>
      <c r="D170" s="167"/>
      <c r="E170" s="167"/>
      <c r="F170" s="167"/>
      <c r="G170" s="167"/>
      <c r="H170" s="167"/>
      <c r="I170" s="167"/>
      <c r="J170" s="167"/>
      <c r="K170" s="167"/>
      <c r="L170" s="167"/>
      <c r="M170" s="167"/>
      <c r="N170" s="167"/>
      <c r="O170" s="167"/>
      <c r="P170" s="167"/>
      <c r="Q170" s="167"/>
      <c r="R170" s="167"/>
    </row>
    <row r="171" spans="1:18" x14ac:dyDescent="0.25">
      <c r="A171" s="167"/>
      <c r="B171" s="167"/>
      <c r="C171" s="167"/>
      <c r="D171" s="167"/>
      <c r="E171" s="167"/>
      <c r="F171" s="167"/>
      <c r="G171" s="167"/>
      <c r="H171" s="167"/>
      <c r="I171" s="167"/>
      <c r="J171" s="167"/>
      <c r="K171" s="167"/>
      <c r="L171" s="167"/>
      <c r="M171" s="167"/>
      <c r="N171" s="167"/>
      <c r="O171" s="167"/>
      <c r="P171" s="167"/>
      <c r="Q171" s="167"/>
      <c r="R171" s="167"/>
    </row>
    <row r="172" spans="1:18" x14ac:dyDescent="0.25">
      <c r="A172" s="167"/>
      <c r="B172" s="167"/>
      <c r="C172" s="167"/>
      <c r="D172" s="167"/>
      <c r="E172" s="167"/>
      <c r="F172" s="167"/>
      <c r="G172" s="167"/>
      <c r="H172" s="167"/>
      <c r="I172" s="167"/>
      <c r="J172" s="167"/>
      <c r="K172" s="167"/>
      <c r="L172" s="167"/>
      <c r="M172" s="167"/>
      <c r="N172" s="167"/>
      <c r="O172" s="167"/>
      <c r="P172" s="167"/>
      <c r="Q172" s="167"/>
      <c r="R172" s="167"/>
    </row>
    <row r="173" spans="1:18" x14ac:dyDescent="0.25">
      <c r="A173" s="167"/>
      <c r="B173" s="167"/>
      <c r="C173" s="167"/>
      <c r="D173" s="167"/>
      <c r="E173" s="167"/>
      <c r="F173" s="167"/>
      <c r="G173" s="167"/>
      <c r="H173" s="167"/>
      <c r="I173" s="167"/>
      <c r="J173" s="167"/>
      <c r="K173" s="167"/>
      <c r="L173" s="167"/>
      <c r="M173" s="167"/>
      <c r="N173" s="167"/>
      <c r="O173" s="167"/>
      <c r="P173" s="167"/>
      <c r="Q173" s="167"/>
      <c r="R173" s="167"/>
    </row>
    <row r="174" spans="1:18" x14ac:dyDescent="0.25">
      <c r="A174" s="167"/>
      <c r="B174" s="167"/>
      <c r="C174" s="167"/>
      <c r="D174" s="167"/>
      <c r="E174" s="167"/>
      <c r="F174" s="167"/>
      <c r="G174" s="167"/>
      <c r="H174" s="167"/>
      <c r="I174" s="167"/>
      <c r="J174" s="167"/>
      <c r="K174" s="167"/>
      <c r="L174" s="167"/>
      <c r="M174" s="167"/>
      <c r="N174" s="167"/>
      <c r="O174" s="167"/>
      <c r="P174" s="167"/>
      <c r="Q174" s="167"/>
      <c r="R174" s="167"/>
    </row>
    <row r="175" spans="1:18" x14ac:dyDescent="0.25">
      <c r="A175" s="167"/>
      <c r="B175" s="167"/>
      <c r="C175" s="167"/>
      <c r="D175" s="167"/>
      <c r="E175" s="167"/>
      <c r="F175" s="167"/>
      <c r="G175" s="167"/>
      <c r="H175" s="167"/>
      <c r="I175" s="167"/>
      <c r="J175" s="167"/>
      <c r="K175" s="167"/>
      <c r="L175" s="167"/>
      <c r="M175" s="167"/>
      <c r="N175" s="167"/>
      <c r="O175" s="167"/>
      <c r="P175" s="167"/>
      <c r="Q175" s="167"/>
      <c r="R175" s="167"/>
    </row>
    <row r="176" spans="1:18" x14ac:dyDescent="0.25">
      <c r="A176" s="167"/>
      <c r="B176" s="167"/>
      <c r="C176" s="167"/>
      <c r="D176" s="167"/>
      <c r="E176" s="167"/>
      <c r="F176" s="167"/>
      <c r="G176" s="167"/>
      <c r="H176" s="167"/>
      <c r="I176" s="167"/>
      <c r="J176" s="167"/>
      <c r="K176" s="167"/>
      <c r="L176" s="167"/>
      <c r="M176" s="167"/>
      <c r="N176" s="167"/>
      <c r="O176" s="167"/>
      <c r="P176" s="167"/>
      <c r="Q176" s="167"/>
      <c r="R176" s="167"/>
    </row>
    <row r="177" spans="1:18" x14ac:dyDescent="0.25">
      <c r="A177" s="167"/>
      <c r="B177" s="167"/>
      <c r="C177" s="167"/>
      <c r="D177" s="167"/>
      <c r="E177" s="167"/>
      <c r="F177" s="167"/>
      <c r="G177" s="167"/>
      <c r="H177" s="167"/>
      <c r="I177" s="167"/>
      <c r="J177" s="167"/>
      <c r="K177" s="167"/>
      <c r="L177" s="167"/>
      <c r="M177" s="167"/>
      <c r="N177" s="167"/>
      <c r="O177" s="167"/>
      <c r="P177" s="167"/>
      <c r="Q177" s="167"/>
      <c r="R177" s="167"/>
    </row>
    <row r="178" spans="1:18" x14ac:dyDescent="0.25">
      <c r="A178" s="167"/>
      <c r="B178" s="167"/>
      <c r="C178" s="167"/>
      <c r="D178" s="167"/>
      <c r="E178" s="167"/>
      <c r="F178" s="167"/>
      <c r="G178" s="167"/>
      <c r="H178" s="167"/>
      <c r="I178" s="167"/>
      <c r="J178" s="167"/>
      <c r="K178" s="167"/>
      <c r="L178" s="167"/>
      <c r="M178" s="167"/>
      <c r="N178" s="167"/>
      <c r="O178" s="167"/>
      <c r="P178" s="167"/>
      <c r="Q178" s="167"/>
      <c r="R178" s="167"/>
    </row>
    <row r="179" spans="1:18" x14ac:dyDescent="0.25">
      <c r="A179" s="167"/>
      <c r="B179" s="167"/>
      <c r="C179" s="167"/>
      <c r="D179" s="167"/>
      <c r="E179" s="167"/>
      <c r="F179" s="167"/>
      <c r="G179" s="167"/>
      <c r="H179" s="167"/>
      <c r="I179" s="167"/>
      <c r="J179" s="167"/>
      <c r="K179" s="167"/>
      <c r="L179" s="167"/>
      <c r="M179" s="167"/>
      <c r="N179" s="167"/>
      <c r="O179" s="167"/>
      <c r="P179" s="167"/>
      <c r="Q179" s="167"/>
      <c r="R179" s="167"/>
    </row>
    <row r="180" spans="1:18" x14ac:dyDescent="0.25">
      <c r="A180" s="167"/>
      <c r="B180" s="167"/>
      <c r="C180" s="167"/>
      <c r="D180" s="167"/>
      <c r="E180" s="167"/>
      <c r="F180" s="167"/>
      <c r="G180" s="167"/>
      <c r="H180" s="167"/>
      <c r="I180" s="167"/>
      <c r="J180" s="167"/>
      <c r="K180" s="167"/>
      <c r="L180" s="167"/>
      <c r="M180" s="167"/>
      <c r="N180" s="167"/>
      <c r="O180" s="167"/>
      <c r="P180" s="167"/>
      <c r="Q180" s="167"/>
      <c r="R180" s="167"/>
    </row>
    <row r="181" spans="1:18" x14ac:dyDescent="0.25">
      <c r="A181" s="167"/>
      <c r="B181" s="167"/>
      <c r="C181" s="167"/>
      <c r="D181" s="167"/>
      <c r="E181" s="167"/>
      <c r="F181" s="167"/>
      <c r="G181" s="167"/>
      <c r="H181" s="167"/>
      <c r="I181" s="167"/>
      <c r="J181" s="167"/>
      <c r="K181" s="167"/>
      <c r="L181" s="167"/>
      <c r="M181" s="167"/>
      <c r="N181" s="167"/>
      <c r="O181" s="167"/>
      <c r="P181" s="167"/>
      <c r="Q181" s="167"/>
      <c r="R181" s="167"/>
    </row>
    <row r="182" spans="1:18" x14ac:dyDescent="0.25">
      <c r="A182" s="167"/>
      <c r="B182" s="167"/>
      <c r="C182" s="167"/>
      <c r="D182" s="167"/>
      <c r="E182" s="167"/>
      <c r="F182" s="167"/>
      <c r="G182" s="167"/>
      <c r="H182" s="167"/>
      <c r="I182" s="167"/>
      <c r="J182" s="167"/>
      <c r="K182" s="167"/>
      <c r="L182" s="167"/>
      <c r="M182" s="167"/>
      <c r="N182" s="167"/>
      <c r="O182" s="167"/>
      <c r="P182" s="167"/>
      <c r="Q182" s="167"/>
      <c r="R182" s="167"/>
    </row>
    <row r="183" spans="1:18" x14ac:dyDescent="0.25">
      <c r="A183" s="167"/>
      <c r="B183" s="167"/>
      <c r="C183" s="167"/>
      <c r="D183" s="167"/>
      <c r="E183" s="167"/>
      <c r="F183" s="167"/>
      <c r="G183" s="167"/>
      <c r="H183" s="167"/>
      <c r="I183" s="167"/>
      <c r="J183" s="167"/>
      <c r="K183" s="167"/>
      <c r="L183" s="167"/>
      <c r="M183" s="167"/>
      <c r="N183" s="167"/>
      <c r="O183" s="167"/>
      <c r="P183" s="167"/>
      <c r="Q183" s="167"/>
      <c r="R183" s="167"/>
    </row>
    <row r="184" spans="1:18" x14ac:dyDescent="0.25">
      <c r="A184" s="167"/>
      <c r="B184" s="167"/>
      <c r="C184" s="167"/>
      <c r="D184" s="167"/>
      <c r="E184" s="167"/>
      <c r="F184" s="167"/>
      <c r="G184" s="167"/>
      <c r="H184" s="167"/>
      <c r="I184" s="167"/>
      <c r="J184" s="167"/>
      <c r="K184" s="167"/>
      <c r="L184" s="167"/>
      <c r="M184" s="167"/>
      <c r="N184" s="167"/>
      <c r="O184" s="167"/>
      <c r="P184" s="167"/>
      <c r="Q184" s="167"/>
      <c r="R184" s="167"/>
    </row>
    <row r="185" spans="1:18" x14ac:dyDescent="0.25">
      <c r="A185" s="167"/>
      <c r="B185" s="167"/>
      <c r="C185" s="167"/>
      <c r="D185" s="167"/>
      <c r="E185" s="167"/>
      <c r="F185" s="167"/>
      <c r="G185" s="167"/>
      <c r="H185" s="167"/>
      <c r="I185" s="167"/>
      <c r="J185" s="167"/>
      <c r="K185" s="167"/>
      <c r="L185" s="167"/>
      <c r="M185" s="167"/>
      <c r="N185" s="167"/>
      <c r="O185" s="167"/>
      <c r="P185" s="167"/>
      <c r="Q185" s="167"/>
      <c r="R185" s="167"/>
    </row>
    <row r="186" spans="1:18" x14ac:dyDescent="0.25">
      <c r="A186" s="167"/>
      <c r="B186" s="167"/>
      <c r="C186" s="167"/>
      <c r="D186" s="167"/>
      <c r="E186" s="167"/>
      <c r="F186" s="167"/>
      <c r="G186" s="167"/>
      <c r="H186" s="167"/>
      <c r="I186" s="167"/>
      <c r="J186" s="167"/>
      <c r="K186" s="167"/>
      <c r="L186" s="167"/>
      <c r="M186" s="167"/>
      <c r="N186" s="167"/>
      <c r="O186" s="167"/>
      <c r="P186" s="167"/>
      <c r="Q186" s="167"/>
      <c r="R186" s="167"/>
    </row>
    <row r="187" spans="1:18" x14ac:dyDescent="0.25">
      <c r="A187" s="167"/>
      <c r="B187" s="167"/>
      <c r="C187" s="167"/>
      <c r="D187" s="167"/>
      <c r="E187" s="167"/>
      <c r="F187" s="167"/>
      <c r="G187" s="167"/>
      <c r="H187" s="167"/>
      <c r="I187" s="167"/>
      <c r="J187" s="167"/>
      <c r="K187" s="167"/>
      <c r="L187" s="167"/>
      <c r="M187" s="167"/>
      <c r="N187" s="167"/>
      <c r="O187" s="167"/>
      <c r="P187" s="167"/>
      <c r="Q187" s="167"/>
      <c r="R187" s="167"/>
    </row>
    <row r="188" spans="1:18" x14ac:dyDescent="0.25">
      <c r="A188" s="167"/>
      <c r="B188" s="167"/>
      <c r="C188" s="167"/>
      <c r="D188" s="167"/>
      <c r="E188" s="167"/>
      <c r="F188" s="167"/>
      <c r="G188" s="167"/>
      <c r="H188" s="167"/>
      <c r="I188" s="167"/>
      <c r="J188" s="167"/>
      <c r="K188" s="167"/>
      <c r="L188" s="167"/>
      <c r="M188" s="167"/>
      <c r="N188" s="167"/>
      <c r="O188" s="167"/>
      <c r="P188" s="167"/>
      <c r="Q188" s="167"/>
      <c r="R188" s="167"/>
    </row>
    <row r="189" spans="1:18" x14ac:dyDescent="0.25">
      <c r="A189" s="167"/>
      <c r="B189" s="167"/>
      <c r="C189" s="167"/>
      <c r="D189" s="167"/>
      <c r="E189" s="167"/>
      <c r="F189" s="167"/>
      <c r="G189" s="167"/>
      <c r="H189" s="167"/>
      <c r="I189" s="167"/>
      <c r="J189" s="167"/>
      <c r="K189" s="167"/>
      <c r="L189" s="167"/>
      <c r="M189" s="167"/>
      <c r="N189" s="167"/>
      <c r="O189" s="167"/>
      <c r="P189" s="167"/>
      <c r="Q189" s="167"/>
      <c r="R189" s="167"/>
    </row>
    <row r="190" spans="1:18" x14ac:dyDescent="0.25">
      <c r="A190" s="167"/>
      <c r="B190" s="167"/>
      <c r="C190" s="167"/>
      <c r="D190" s="167"/>
      <c r="E190" s="167"/>
      <c r="F190" s="167"/>
      <c r="G190" s="167"/>
      <c r="H190" s="167"/>
      <c r="I190" s="167"/>
      <c r="J190" s="167"/>
      <c r="K190" s="167"/>
      <c r="L190" s="167"/>
      <c r="M190" s="167"/>
      <c r="N190" s="167"/>
      <c r="O190" s="167"/>
      <c r="P190" s="167"/>
      <c r="Q190" s="167"/>
      <c r="R190" s="167"/>
    </row>
    <row r="191" spans="1:18" x14ac:dyDescent="0.25">
      <c r="A191" s="167"/>
      <c r="B191" s="167"/>
      <c r="C191" s="167"/>
      <c r="D191" s="167"/>
      <c r="E191" s="167"/>
      <c r="F191" s="167"/>
      <c r="G191" s="167"/>
      <c r="H191" s="167"/>
      <c r="I191" s="167"/>
      <c r="J191" s="167"/>
      <c r="K191" s="167"/>
      <c r="L191" s="167"/>
      <c r="M191" s="167"/>
      <c r="N191" s="167"/>
      <c r="O191" s="167"/>
      <c r="P191" s="167"/>
      <c r="Q191" s="167"/>
      <c r="R191" s="167"/>
    </row>
    <row r="192" spans="1:18" x14ac:dyDescent="0.25">
      <c r="A192" s="167"/>
      <c r="B192" s="167"/>
      <c r="C192" s="167"/>
      <c r="D192" s="167"/>
      <c r="E192" s="167"/>
      <c r="F192" s="167"/>
      <c r="G192" s="167"/>
      <c r="H192" s="167"/>
      <c r="I192" s="167"/>
      <c r="J192" s="167"/>
      <c r="K192" s="167"/>
      <c r="L192" s="167"/>
      <c r="M192" s="167"/>
      <c r="N192" s="167"/>
      <c r="O192" s="167"/>
      <c r="P192" s="167"/>
      <c r="Q192" s="167"/>
      <c r="R192" s="167"/>
    </row>
    <row r="193" spans="1:18" x14ac:dyDescent="0.25">
      <c r="A193" s="167"/>
      <c r="B193" s="167"/>
      <c r="C193" s="167"/>
      <c r="D193" s="167"/>
      <c r="E193" s="167"/>
      <c r="F193" s="167"/>
      <c r="G193" s="167"/>
      <c r="H193" s="167"/>
      <c r="I193" s="167"/>
      <c r="J193" s="167"/>
      <c r="K193" s="167"/>
      <c r="L193" s="167"/>
      <c r="M193" s="167"/>
      <c r="N193" s="167"/>
      <c r="O193" s="167"/>
      <c r="P193" s="167"/>
      <c r="Q193" s="167"/>
      <c r="R193" s="167"/>
    </row>
    <row r="194" spans="1:18" x14ac:dyDescent="0.25">
      <c r="A194" s="167"/>
      <c r="B194" s="167"/>
      <c r="C194" s="167"/>
      <c r="D194" s="167"/>
      <c r="E194" s="167"/>
      <c r="F194" s="167"/>
      <c r="G194" s="167"/>
      <c r="H194" s="167"/>
      <c r="I194" s="167"/>
      <c r="J194" s="167"/>
      <c r="K194" s="167"/>
      <c r="L194" s="167"/>
      <c r="M194" s="167"/>
      <c r="N194" s="167"/>
      <c r="O194" s="167"/>
      <c r="P194" s="167"/>
      <c r="Q194" s="167"/>
      <c r="R194" s="167"/>
    </row>
    <row r="195" spans="1:18" x14ac:dyDescent="0.25">
      <c r="A195" s="167"/>
      <c r="B195" s="167"/>
      <c r="C195" s="167"/>
      <c r="D195" s="167"/>
      <c r="E195" s="167"/>
      <c r="F195" s="167"/>
      <c r="G195" s="167"/>
      <c r="H195" s="167"/>
      <c r="I195" s="167"/>
      <c r="J195" s="167"/>
      <c r="K195" s="167"/>
      <c r="L195" s="167"/>
      <c r="M195" s="167"/>
      <c r="N195" s="167"/>
      <c r="O195" s="167"/>
      <c r="P195" s="167"/>
      <c r="Q195" s="167"/>
      <c r="R195" s="167"/>
    </row>
    <row r="196" spans="1:18" x14ac:dyDescent="0.25">
      <c r="A196" s="167"/>
      <c r="B196" s="167"/>
      <c r="C196" s="167"/>
      <c r="D196" s="167"/>
      <c r="E196" s="167"/>
      <c r="F196" s="167"/>
      <c r="G196" s="167"/>
      <c r="H196" s="167"/>
      <c r="I196" s="167"/>
      <c r="J196" s="167"/>
      <c r="K196" s="167"/>
      <c r="L196" s="167"/>
      <c r="M196" s="167"/>
      <c r="N196" s="167"/>
      <c r="O196" s="167"/>
      <c r="P196" s="167"/>
      <c r="Q196" s="167"/>
      <c r="R196" s="167"/>
    </row>
    <row r="197" spans="1:18" x14ac:dyDescent="0.25">
      <c r="A197" s="167"/>
      <c r="B197" s="167"/>
      <c r="C197" s="167"/>
      <c r="D197" s="167"/>
      <c r="E197" s="167"/>
      <c r="F197" s="167"/>
      <c r="G197" s="167"/>
      <c r="H197" s="167"/>
      <c r="I197" s="167"/>
      <c r="J197" s="167"/>
      <c r="K197" s="167"/>
      <c r="L197" s="167"/>
      <c r="M197" s="167"/>
      <c r="N197" s="167"/>
      <c r="O197" s="167"/>
      <c r="P197" s="167"/>
      <c r="Q197" s="167"/>
      <c r="R197" s="167"/>
    </row>
    <row r="198" spans="1:18" x14ac:dyDescent="0.25">
      <c r="A198" s="167"/>
      <c r="B198" s="167"/>
      <c r="C198" s="167"/>
      <c r="D198" s="167"/>
      <c r="E198" s="167"/>
      <c r="F198" s="167"/>
      <c r="G198" s="167"/>
      <c r="H198" s="167"/>
      <c r="I198" s="167"/>
      <c r="J198" s="167"/>
      <c r="K198" s="167"/>
      <c r="L198" s="167"/>
      <c r="M198" s="167"/>
      <c r="N198" s="167"/>
      <c r="O198" s="167"/>
      <c r="P198" s="167"/>
      <c r="Q198" s="167"/>
      <c r="R198" s="167"/>
    </row>
    <row r="199" spans="1:18" x14ac:dyDescent="0.25">
      <c r="A199" s="167"/>
      <c r="B199" s="167"/>
      <c r="C199" s="167"/>
      <c r="D199" s="167"/>
      <c r="E199" s="167"/>
      <c r="F199" s="167"/>
      <c r="G199" s="167"/>
      <c r="H199" s="167"/>
      <c r="I199" s="167"/>
      <c r="J199" s="167"/>
      <c r="K199" s="167"/>
      <c r="L199" s="167"/>
      <c r="M199" s="167"/>
      <c r="N199" s="167"/>
      <c r="O199" s="167"/>
      <c r="P199" s="167"/>
      <c r="Q199" s="167"/>
      <c r="R199" s="167"/>
    </row>
    <row r="200" spans="1:18" x14ac:dyDescent="0.25">
      <c r="A200" s="167"/>
      <c r="B200" s="167"/>
      <c r="C200" s="167"/>
      <c r="D200" s="167"/>
      <c r="E200" s="167"/>
      <c r="F200" s="167"/>
      <c r="G200" s="167"/>
      <c r="H200" s="167"/>
      <c r="I200" s="167"/>
      <c r="J200" s="167"/>
      <c r="K200" s="167"/>
      <c r="L200" s="167"/>
      <c r="M200" s="167"/>
      <c r="N200" s="167"/>
      <c r="O200" s="167"/>
      <c r="P200" s="167"/>
      <c r="Q200" s="167"/>
      <c r="R200" s="167"/>
    </row>
    <row r="201" spans="1:18" x14ac:dyDescent="0.25">
      <c r="A201" s="167"/>
      <c r="B201" s="167"/>
      <c r="C201" s="167"/>
      <c r="D201" s="167"/>
      <c r="E201" s="167"/>
      <c r="F201" s="167"/>
      <c r="G201" s="167"/>
      <c r="H201" s="167"/>
      <c r="I201" s="167"/>
      <c r="J201" s="167"/>
      <c r="K201" s="167"/>
      <c r="L201" s="167"/>
      <c r="M201" s="167"/>
      <c r="N201" s="167"/>
      <c r="O201" s="167"/>
      <c r="P201" s="167"/>
      <c r="Q201" s="167"/>
      <c r="R201" s="167"/>
    </row>
    <row r="202" spans="1:18" x14ac:dyDescent="0.25">
      <c r="A202" s="167"/>
      <c r="B202" s="167"/>
      <c r="C202" s="167"/>
      <c r="D202" s="167"/>
      <c r="E202" s="167"/>
      <c r="F202" s="167"/>
      <c r="G202" s="167"/>
      <c r="H202" s="167"/>
      <c r="I202" s="167"/>
      <c r="J202" s="167"/>
      <c r="K202" s="167"/>
      <c r="L202" s="167"/>
      <c r="M202" s="167"/>
      <c r="N202" s="167"/>
      <c r="O202" s="167"/>
      <c r="P202" s="167"/>
      <c r="Q202" s="167"/>
      <c r="R202" s="167"/>
    </row>
    <row r="203" spans="1:18" x14ac:dyDescent="0.25">
      <c r="A203" s="167"/>
      <c r="B203" s="167"/>
      <c r="C203" s="167"/>
      <c r="D203" s="167"/>
      <c r="E203" s="167"/>
      <c r="F203" s="167"/>
      <c r="G203" s="167"/>
      <c r="H203" s="167"/>
      <c r="I203" s="167"/>
      <c r="J203" s="167"/>
      <c r="K203" s="167"/>
      <c r="L203" s="167"/>
      <c r="M203" s="167"/>
      <c r="N203" s="167"/>
      <c r="O203" s="167"/>
      <c r="P203" s="167"/>
      <c r="Q203" s="167"/>
      <c r="R203" s="167"/>
    </row>
    <row r="204" spans="1:18" x14ac:dyDescent="0.25">
      <c r="A204" s="167"/>
      <c r="B204" s="167"/>
      <c r="C204" s="167"/>
      <c r="D204" s="167"/>
      <c r="E204" s="167"/>
      <c r="F204" s="167"/>
      <c r="G204" s="167"/>
      <c r="H204" s="167"/>
      <c r="I204" s="167"/>
      <c r="J204" s="167"/>
      <c r="K204" s="167"/>
      <c r="L204" s="167"/>
      <c r="M204" s="167"/>
      <c r="N204" s="167"/>
      <c r="O204" s="167"/>
      <c r="P204" s="167"/>
      <c r="Q204" s="167"/>
      <c r="R204" s="167"/>
    </row>
    <row r="205" spans="1:18" x14ac:dyDescent="0.25">
      <c r="A205" s="167"/>
      <c r="B205" s="167"/>
      <c r="C205" s="167"/>
      <c r="D205" s="167"/>
      <c r="E205" s="167"/>
      <c r="F205" s="167"/>
      <c r="G205" s="167"/>
      <c r="H205" s="167"/>
      <c r="I205" s="167"/>
      <c r="J205" s="167"/>
      <c r="K205" s="167"/>
      <c r="L205" s="167"/>
      <c r="M205" s="167"/>
      <c r="N205" s="167"/>
      <c r="O205" s="167"/>
      <c r="P205" s="167"/>
      <c r="Q205" s="167"/>
      <c r="R205" s="167"/>
    </row>
    <row r="206" spans="1:18" x14ac:dyDescent="0.25">
      <c r="A206" s="167"/>
      <c r="B206" s="167"/>
      <c r="C206" s="167"/>
      <c r="D206" s="167"/>
      <c r="E206" s="167"/>
      <c r="F206" s="167"/>
      <c r="G206" s="167"/>
      <c r="H206" s="167"/>
      <c r="I206" s="167"/>
      <c r="J206" s="167"/>
      <c r="K206" s="167"/>
      <c r="L206" s="167"/>
      <c r="M206" s="167"/>
      <c r="N206" s="167"/>
      <c r="O206" s="167"/>
      <c r="P206" s="167"/>
      <c r="Q206" s="167"/>
      <c r="R206" s="167"/>
    </row>
    <row r="207" spans="1:18" x14ac:dyDescent="0.25">
      <c r="A207" s="167"/>
      <c r="B207" s="167"/>
      <c r="C207" s="167"/>
      <c r="D207" s="167"/>
      <c r="E207" s="167"/>
      <c r="F207" s="167"/>
      <c r="G207" s="167"/>
      <c r="H207" s="167"/>
      <c r="I207" s="167"/>
      <c r="J207" s="167"/>
      <c r="K207" s="167"/>
      <c r="L207" s="167"/>
      <c r="M207" s="167"/>
      <c r="N207" s="167"/>
      <c r="O207" s="167"/>
      <c r="P207" s="167"/>
      <c r="Q207" s="167"/>
      <c r="R207" s="167"/>
    </row>
    <row r="208" spans="1:18" x14ac:dyDescent="0.25">
      <c r="A208" s="167"/>
      <c r="B208" s="167"/>
      <c r="C208" s="167"/>
      <c r="D208" s="167"/>
      <c r="E208" s="167"/>
      <c r="F208" s="167"/>
      <c r="G208" s="167"/>
      <c r="H208" s="167"/>
      <c r="I208" s="167"/>
      <c r="J208" s="167"/>
      <c r="K208" s="167"/>
      <c r="L208" s="167"/>
      <c r="M208" s="167"/>
      <c r="N208" s="167"/>
      <c r="O208" s="167"/>
      <c r="P208" s="167"/>
      <c r="Q208" s="167"/>
      <c r="R208" s="167"/>
    </row>
    <row r="209" spans="1:18" x14ac:dyDescent="0.25">
      <c r="A209" s="167"/>
      <c r="B209" s="167"/>
      <c r="C209" s="167"/>
      <c r="D209" s="167"/>
      <c r="E209" s="167"/>
      <c r="F209" s="167"/>
      <c r="G209" s="167"/>
      <c r="H209" s="167"/>
      <c r="I209" s="167"/>
      <c r="J209" s="167"/>
      <c r="K209" s="167"/>
      <c r="L209" s="167"/>
      <c r="M209" s="167"/>
      <c r="N209" s="167"/>
      <c r="O209" s="167"/>
      <c r="P209" s="167"/>
      <c r="Q209" s="167"/>
      <c r="R209" s="167"/>
    </row>
    <row r="210" spans="1:18" x14ac:dyDescent="0.25">
      <c r="A210" s="167"/>
      <c r="B210" s="167"/>
      <c r="C210" s="167"/>
      <c r="D210" s="167"/>
      <c r="E210" s="167"/>
      <c r="F210" s="167"/>
      <c r="G210" s="167"/>
      <c r="H210" s="167"/>
      <c r="I210" s="167"/>
      <c r="J210" s="167"/>
      <c r="K210" s="167"/>
      <c r="L210" s="167"/>
      <c r="M210" s="167"/>
      <c r="N210" s="167"/>
      <c r="O210" s="167"/>
      <c r="P210" s="167"/>
      <c r="Q210" s="167"/>
      <c r="R210" s="167"/>
    </row>
    <row r="211" spans="1:18" x14ac:dyDescent="0.25">
      <c r="A211" s="167"/>
      <c r="B211" s="167"/>
      <c r="C211" s="167"/>
      <c r="D211" s="167"/>
      <c r="E211" s="167"/>
      <c r="F211" s="167"/>
      <c r="G211" s="167"/>
      <c r="H211" s="167"/>
      <c r="I211" s="167"/>
      <c r="J211" s="167"/>
      <c r="K211" s="167"/>
      <c r="L211" s="167"/>
      <c r="M211" s="167"/>
      <c r="N211" s="167"/>
      <c r="O211" s="167"/>
      <c r="P211" s="167"/>
      <c r="Q211" s="167"/>
      <c r="R211" s="167"/>
    </row>
    <row r="212" spans="1:18" x14ac:dyDescent="0.25">
      <c r="A212" s="167"/>
      <c r="B212" s="167"/>
      <c r="C212" s="167"/>
      <c r="D212" s="167"/>
      <c r="E212" s="167"/>
      <c r="F212" s="167"/>
      <c r="G212" s="167"/>
      <c r="H212" s="167"/>
      <c r="I212" s="167"/>
      <c r="J212" s="167"/>
      <c r="K212" s="167"/>
      <c r="L212" s="167"/>
      <c r="M212" s="167"/>
      <c r="N212" s="167"/>
      <c r="O212" s="167"/>
      <c r="P212" s="167"/>
      <c r="Q212" s="167"/>
      <c r="R212" s="167"/>
    </row>
    <row r="213" spans="1:18" x14ac:dyDescent="0.25">
      <c r="A213" s="167"/>
      <c r="B213" s="167"/>
      <c r="C213" s="167"/>
      <c r="D213" s="167"/>
      <c r="E213" s="167"/>
      <c r="F213" s="167"/>
      <c r="G213" s="167"/>
      <c r="H213" s="167"/>
      <c r="I213" s="167"/>
      <c r="J213" s="167"/>
      <c r="K213" s="167"/>
      <c r="L213" s="167"/>
      <c r="M213" s="167"/>
      <c r="N213" s="167"/>
      <c r="O213" s="167"/>
      <c r="P213" s="167"/>
      <c r="Q213" s="167"/>
      <c r="R213" s="167"/>
    </row>
    <row r="214" spans="1:18" x14ac:dyDescent="0.25">
      <c r="A214" s="167"/>
      <c r="B214" s="167"/>
      <c r="C214" s="167"/>
      <c r="D214" s="167"/>
      <c r="E214" s="167"/>
      <c r="F214" s="167"/>
      <c r="G214" s="167"/>
      <c r="H214" s="167"/>
      <c r="I214" s="167"/>
      <c r="J214" s="167"/>
      <c r="K214" s="167"/>
      <c r="L214" s="167"/>
      <c r="M214" s="167"/>
      <c r="N214" s="167"/>
      <c r="O214" s="167"/>
      <c r="P214" s="167"/>
      <c r="Q214" s="167"/>
      <c r="R214" s="167"/>
    </row>
    <row r="215" spans="1:18" x14ac:dyDescent="0.25">
      <c r="A215" s="167"/>
      <c r="B215" s="167"/>
      <c r="C215" s="167"/>
      <c r="D215" s="167"/>
      <c r="E215" s="167"/>
      <c r="F215" s="167"/>
      <c r="G215" s="167"/>
      <c r="H215" s="167"/>
      <c r="I215" s="167"/>
      <c r="J215" s="167"/>
      <c r="K215" s="167"/>
      <c r="L215" s="167"/>
      <c r="M215" s="167"/>
      <c r="N215" s="167"/>
      <c r="O215" s="167"/>
      <c r="P215" s="167"/>
      <c r="Q215" s="167"/>
      <c r="R215" s="167"/>
    </row>
    <row r="216" spans="1:18" x14ac:dyDescent="0.25">
      <c r="A216" s="167"/>
      <c r="B216" s="167"/>
      <c r="C216" s="167"/>
      <c r="D216" s="167"/>
      <c r="E216" s="167"/>
      <c r="F216" s="167"/>
      <c r="G216" s="167"/>
      <c r="H216" s="167"/>
      <c r="I216" s="167"/>
      <c r="J216" s="167"/>
      <c r="K216" s="167"/>
      <c r="L216" s="167"/>
      <c r="M216" s="167"/>
      <c r="N216" s="167"/>
      <c r="O216" s="167"/>
      <c r="P216" s="167"/>
      <c r="Q216" s="167"/>
      <c r="R216" s="167"/>
    </row>
    <row r="217" spans="1:18" x14ac:dyDescent="0.25">
      <c r="A217" s="167"/>
      <c r="B217" s="167"/>
      <c r="C217" s="167"/>
      <c r="D217" s="167"/>
      <c r="E217" s="167"/>
      <c r="F217" s="167"/>
      <c r="G217" s="167"/>
      <c r="H217" s="167"/>
      <c r="I217" s="167"/>
      <c r="J217" s="167"/>
      <c r="K217" s="167"/>
      <c r="L217" s="167"/>
      <c r="M217" s="167"/>
      <c r="N217" s="167"/>
      <c r="O217" s="167"/>
      <c r="P217" s="167"/>
      <c r="Q217" s="167"/>
      <c r="R217" s="167"/>
    </row>
    <row r="218" spans="1:18" x14ac:dyDescent="0.25">
      <c r="A218" s="167"/>
      <c r="B218" s="167"/>
      <c r="C218" s="167"/>
      <c r="D218" s="167"/>
      <c r="E218" s="167"/>
      <c r="F218" s="167"/>
      <c r="G218" s="167"/>
      <c r="H218" s="167"/>
      <c r="I218" s="167"/>
      <c r="J218" s="167"/>
      <c r="K218" s="167"/>
      <c r="L218" s="167"/>
      <c r="M218" s="167"/>
      <c r="N218" s="167"/>
      <c r="O218" s="167"/>
      <c r="P218" s="167"/>
      <c r="Q218" s="167"/>
      <c r="R218" s="167"/>
    </row>
    <row r="219" spans="1:18" x14ac:dyDescent="0.25">
      <c r="A219" s="167"/>
      <c r="B219" s="167"/>
      <c r="C219" s="167"/>
      <c r="D219" s="167"/>
      <c r="E219" s="167"/>
      <c r="F219" s="167"/>
      <c r="G219" s="167"/>
      <c r="H219" s="167"/>
      <c r="I219" s="167"/>
      <c r="J219" s="167"/>
      <c r="K219" s="167"/>
      <c r="L219" s="167"/>
      <c r="M219" s="167"/>
      <c r="N219" s="167"/>
      <c r="O219" s="167"/>
      <c r="P219" s="167"/>
      <c r="Q219" s="167"/>
      <c r="R219" s="167"/>
    </row>
    <row r="220" spans="1:18" x14ac:dyDescent="0.25">
      <c r="A220" s="167"/>
      <c r="B220" s="167"/>
      <c r="C220" s="167"/>
      <c r="D220" s="167"/>
      <c r="E220" s="167"/>
      <c r="F220" s="167"/>
      <c r="G220" s="167"/>
      <c r="H220" s="167"/>
      <c r="I220" s="167"/>
      <c r="J220" s="167"/>
      <c r="K220" s="167"/>
      <c r="L220" s="167"/>
      <c r="M220" s="167"/>
      <c r="N220" s="167"/>
      <c r="O220" s="167"/>
      <c r="P220" s="167"/>
      <c r="Q220" s="167"/>
      <c r="R220" s="167"/>
    </row>
    <row r="221" spans="1:18" x14ac:dyDescent="0.25">
      <c r="A221" s="167"/>
      <c r="B221" s="167"/>
      <c r="C221" s="167"/>
      <c r="D221" s="167"/>
      <c r="E221" s="167"/>
      <c r="F221" s="167"/>
      <c r="G221" s="167"/>
      <c r="H221" s="167"/>
      <c r="I221" s="167"/>
      <c r="J221" s="167"/>
      <c r="K221" s="167"/>
      <c r="L221" s="167"/>
      <c r="M221" s="167"/>
      <c r="N221" s="167"/>
      <c r="O221" s="167"/>
      <c r="P221" s="167"/>
      <c r="Q221" s="167"/>
      <c r="R221" s="167"/>
    </row>
    <row r="222" spans="1:18" x14ac:dyDescent="0.25">
      <c r="A222" s="167"/>
      <c r="B222" s="167"/>
      <c r="C222" s="167"/>
      <c r="D222" s="167"/>
      <c r="E222" s="167"/>
      <c r="F222" s="167"/>
      <c r="G222" s="167"/>
      <c r="H222" s="167"/>
      <c r="I222" s="167"/>
      <c r="J222" s="167"/>
      <c r="K222" s="167"/>
      <c r="L222" s="167"/>
      <c r="M222" s="167"/>
      <c r="N222" s="167"/>
      <c r="O222" s="167"/>
      <c r="P222" s="167"/>
      <c r="Q222" s="167"/>
      <c r="R222" s="167"/>
    </row>
    <row r="223" spans="1:18" x14ac:dyDescent="0.25">
      <c r="A223" s="167"/>
      <c r="B223" s="167"/>
      <c r="C223" s="167"/>
      <c r="D223" s="167"/>
      <c r="E223" s="167"/>
      <c r="F223" s="167"/>
      <c r="G223" s="167"/>
      <c r="H223" s="167"/>
      <c r="I223" s="167"/>
      <c r="J223" s="167"/>
      <c r="K223" s="167"/>
      <c r="L223" s="167"/>
      <c r="M223" s="167"/>
      <c r="N223" s="167"/>
      <c r="O223" s="167"/>
      <c r="P223" s="167"/>
      <c r="Q223" s="167"/>
      <c r="R223" s="167"/>
    </row>
    <row r="224" spans="1:18" x14ac:dyDescent="0.25">
      <c r="A224" s="167"/>
      <c r="B224" s="167"/>
      <c r="C224" s="167"/>
      <c r="D224" s="167"/>
      <c r="E224" s="167"/>
      <c r="F224" s="167"/>
      <c r="G224" s="167"/>
      <c r="H224" s="167"/>
      <c r="I224" s="167"/>
      <c r="J224" s="167"/>
      <c r="K224" s="167"/>
      <c r="L224" s="167"/>
      <c r="M224" s="167"/>
      <c r="N224" s="167"/>
      <c r="O224" s="167"/>
      <c r="P224" s="167"/>
      <c r="Q224" s="167"/>
      <c r="R224" s="167"/>
    </row>
    <row r="225" spans="1:18" x14ac:dyDescent="0.25">
      <c r="A225" s="167"/>
      <c r="B225" s="167"/>
      <c r="C225" s="167"/>
      <c r="D225" s="167"/>
      <c r="E225" s="167"/>
      <c r="F225" s="167"/>
      <c r="G225" s="167"/>
      <c r="H225" s="167"/>
      <c r="I225" s="167"/>
      <c r="J225" s="167"/>
      <c r="K225" s="167"/>
      <c r="L225" s="167"/>
      <c r="M225" s="167"/>
      <c r="N225" s="167"/>
      <c r="O225" s="167"/>
      <c r="P225" s="167"/>
      <c r="Q225" s="167"/>
      <c r="R225" s="167"/>
    </row>
    <row r="226" spans="1:18" x14ac:dyDescent="0.25">
      <c r="A226" s="167"/>
      <c r="B226" s="167"/>
      <c r="C226" s="167"/>
      <c r="D226" s="167"/>
      <c r="E226" s="167"/>
      <c r="F226" s="167"/>
      <c r="G226" s="167"/>
      <c r="H226" s="167"/>
      <c r="I226" s="167"/>
      <c r="J226" s="167"/>
      <c r="K226" s="167"/>
      <c r="L226" s="167"/>
      <c r="M226" s="167"/>
      <c r="N226" s="167"/>
      <c r="O226" s="167"/>
      <c r="P226" s="167"/>
      <c r="Q226" s="167"/>
      <c r="R226" s="167"/>
    </row>
    <row r="227" spans="1:18" x14ac:dyDescent="0.25">
      <c r="A227" s="167"/>
      <c r="B227" s="167"/>
      <c r="C227" s="167"/>
      <c r="D227" s="167"/>
      <c r="E227" s="167"/>
      <c r="F227" s="167"/>
      <c r="G227" s="167"/>
      <c r="H227" s="167"/>
      <c r="I227" s="167"/>
      <c r="J227" s="167"/>
      <c r="K227" s="167"/>
      <c r="L227" s="167"/>
      <c r="M227" s="167"/>
      <c r="N227" s="167"/>
      <c r="O227" s="167"/>
      <c r="P227" s="167"/>
      <c r="Q227" s="167"/>
      <c r="R227" s="167"/>
    </row>
    <row r="228" spans="1:18" x14ac:dyDescent="0.25">
      <c r="A228" s="167"/>
      <c r="B228" s="167"/>
      <c r="C228" s="167"/>
      <c r="D228" s="167"/>
      <c r="E228" s="167"/>
      <c r="F228" s="167"/>
      <c r="G228" s="167"/>
      <c r="H228" s="167"/>
      <c r="I228" s="167"/>
      <c r="J228" s="167"/>
      <c r="K228" s="167"/>
      <c r="L228" s="167"/>
      <c r="M228" s="167"/>
      <c r="N228" s="167"/>
      <c r="O228" s="167"/>
      <c r="P228" s="167"/>
      <c r="Q228" s="167"/>
      <c r="R228" s="167"/>
    </row>
    <row r="229" spans="1:18" x14ac:dyDescent="0.25">
      <c r="A229" s="167"/>
      <c r="B229" s="167"/>
      <c r="C229" s="167"/>
      <c r="D229" s="167"/>
      <c r="E229" s="167"/>
      <c r="F229" s="167"/>
      <c r="G229" s="167"/>
      <c r="H229" s="167"/>
      <c r="I229" s="167"/>
      <c r="J229" s="167"/>
      <c r="K229" s="167"/>
      <c r="L229" s="167"/>
      <c r="M229" s="167"/>
      <c r="N229" s="167"/>
      <c r="O229" s="167"/>
      <c r="P229" s="167"/>
      <c r="Q229" s="167"/>
      <c r="R229" s="167"/>
    </row>
    <row r="230" spans="1:18" x14ac:dyDescent="0.25">
      <c r="A230" s="167"/>
      <c r="B230" s="167"/>
      <c r="C230" s="167"/>
      <c r="D230" s="167"/>
      <c r="E230" s="167"/>
      <c r="F230" s="167"/>
      <c r="G230" s="167"/>
      <c r="H230" s="167"/>
      <c r="I230" s="167"/>
      <c r="J230" s="167"/>
      <c r="K230" s="167"/>
      <c r="L230" s="167"/>
      <c r="M230" s="167"/>
      <c r="N230" s="167"/>
      <c r="O230" s="167"/>
      <c r="P230" s="167"/>
      <c r="Q230" s="167"/>
      <c r="R230" s="167"/>
    </row>
    <row r="231" spans="1:18" x14ac:dyDescent="0.25">
      <c r="A231" s="167"/>
      <c r="B231" s="167"/>
      <c r="C231" s="167"/>
      <c r="D231" s="167"/>
      <c r="E231" s="167"/>
      <c r="F231" s="167"/>
      <c r="G231" s="167"/>
      <c r="H231" s="167"/>
      <c r="I231" s="167"/>
      <c r="J231" s="167"/>
      <c r="K231" s="167"/>
      <c r="L231" s="167"/>
      <c r="M231" s="167"/>
      <c r="N231" s="167"/>
      <c r="O231" s="167"/>
      <c r="P231" s="167"/>
      <c r="Q231" s="167"/>
      <c r="R231" s="167"/>
    </row>
    <row r="232" spans="1:18" x14ac:dyDescent="0.25">
      <c r="A232" s="167"/>
      <c r="B232" s="167"/>
      <c r="C232" s="167"/>
      <c r="D232" s="167"/>
      <c r="E232" s="167"/>
      <c r="F232" s="167"/>
      <c r="G232" s="167"/>
      <c r="H232" s="167"/>
      <c r="I232" s="167"/>
      <c r="J232" s="167"/>
      <c r="K232" s="167"/>
      <c r="L232" s="167"/>
      <c r="M232" s="167"/>
      <c r="N232" s="167"/>
      <c r="O232" s="167"/>
      <c r="P232" s="167"/>
      <c r="Q232" s="167"/>
      <c r="R232" s="167"/>
    </row>
    <row r="233" spans="1:18" x14ac:dyDescent="0.25">
      <c r="A233" s="167"/>
      <c r="B233" s="167"/>
      <c r="C233" s="167"/>
      <c r="D233" s="167"/>
      <c r="E233" s="167"/>
      <c r="F233" s="167"/>
      <c r="G233" s="167"/>
      <c r="H233" s="167"/>
      <c r="I233" s="167"/>
      <c r="J233" s="167"/>
      <c r="K233" s="167"/>
      <c r="L233" s="167"/>
      <c r="M233" s="167"/>
      <c r="N233" s="167"/>
      <c r="O233" s="167"/>
      <c r="P233" s="167"/>
      <c r="Q233" s="167"/>
      <c r="R233" s="167"/>
    </row>
    <row r="234" spans="1:18" x14ac:dyDescent="0.25">
      <c r="A234" s="167"/>
      <c r="B234" s="167"/>
      <c r="C234" s="167"/>
      <c r="D234" s="167"/>
      <c r="E234" s="167"/>
      <c r="F234" s="167"/>
      <c r="G234" s="167"/>
      <c r="H234" s="167"/>
      <c r="I234" s="167"/>
      <c r="J234" s="167"/>
      <c r="K234" s="167"/>
      <c r="L234" s="167"/>
      <c r="M234" s="167"/>
      <c r="N234" s="167"/>
      <c r="O234" s="167"/>
      <c r="P234" s="167"/>
      <c r="Q234" s="167"/>
      <c r="R234" s="167"/>
    </row>
    <row r="235" spans="1:18" x14ac:dyDescent="0.25">
      <c r="A235" s="167"/>
      <c r="B235" s="167"/>
      <c r="C235" s="167"/>
      <c r="D235" s="167"/>
      <c r="E235" s="167"/>
      <c r="F235" s="167"/>
      <c r="G235" s="167"/>
      <c r="H235" s="167"/>
      <c r="I235" s="167"/>
      <c r="J235" s="167"/>
      <c r="K235" s="167"/>
      <c r="L235" s="167"/>
      <c r="M235" s="167"/>
      <c r="N235" s="167"/>
      <c r="O235" s="167"/>
      <c r="P235" s="167"/>
      <c r="Q235" s="167"/>
      <c r="R235" s="167"/>
    </row>
    <row r="236" spans="1:18" x14ac:dyDescent="0.25">
      <c r="A236" s="167"/>
      <c r="B236" s="167"/>
      <c r="C236" s="167"/>
      <c r="D236" s="167"/>
      <c r="E236" s="167"/>
      <c r="F236" s="167"/>
      <c r="G236" s="167"/>
      <c r="H236" s="167"/>
      <c r="I236" s="167"/>
      <c r="J236" s="167"/>
      <c r="K236" s="167"/>
      <c r="L236" s="167"/>
      <c r="M236" s="167"/>
      <c r="N236" s="167"/>
      <c r="O236" s="167"/>
      <c r="P236" s="167"/>
      <c r="Q236" s="167"/>
      <c r="R236" s="167"/>
    </row>
    <row r="237" spans="1:18" x14ac:dyDescent="0.25">
      <c r="A237" s="167"/>
      <c r="B237" s="167"/>
      <c r="C237" s="167"/>
      <c r="D237" s="167"/>
      <c r="E237" s="167"/>
      <c r="F237" s="167"/>
      <c r="G237" s="167"/>
      <c r="H237" s="167"/>
      <c r="I237" s="167"/>
      <c r="J237" s="167"/>
      <c r="K237" s="167"/>
      <c r="L237" s="167"/>
      <c r="M237" s="167"/>
      <c r="N237" s="167"/>
      <c r="O237" s="167"/>
      <c r="P237" s="167"/>
      <c r="Q237" s="167"/>
      <c r="R237" s="167"/>
    </row>
    <row r="238" spans="1:18" x14ac:dyDescent="0.25">
      <c r="A238" s="167"/>
      <c r="B238" s="167"/>
      <c r="C238" s="167"/>
      <c r="D238" s="167"/>
      <c r="E238" s="167"/>
      <c r="F238" s="167"/>
      <c r="G238" s="167"/>
      <c r="H238" s="167"/>
      <c r="I238" s="167"/>
      <c r="J238" s="167"/>
      <c r="K238" s="167"/>
      <c r="L238" s="167"/>
      <c r="M238" s="167"/>
      <c r="N238" s="167"/>
      <c r="O238" s="167"/>
      <c r="P238" s="167"/>
      <c r="Q238" s="167"/>
      <c r="R238" s="167"/>
    </row>
    <row r="239" spans="1:18" x14ac:dyDescent="0.25">
      <c r="A239" s="167"/>
      <c r="B239" s="167"/>
      <c r="C239" s="167"/>
      <c r="D239" s="167"/>
      <c r="E239" s="167"/>
      <c r="F239" s="167"/>
      <c r="G239" s="167"/>
      <c r="H239" s="167"/>
      <c r="I239" s="167"/>
      <c r="J239" s="167"/>
      <c r="K239" s="167"/>
      <c r="L239" s="167"/>
      <c r="M239" s="167"/>
      <c r="N239" s="167"/>
      <c r="O239" s="167"/>
      <c r="P239" s="167"/>
      <c r="Q239" s="167"/>
      <c r="R239" s="167"/>
    </row>
    <row r="240" spans="1:18" x14ac:dyDescent="0.25">
      <c r="A240" s="167"/>
      <c r="B240" s="167"/>
      <c r="C240" s="167"/>
      <c r="D240" s="167"/>
      <c r="E240" s="167"/>
      <c r="F240" s="167"/>
      <c r="G240" s="167"/>
      <c r="H240" s="167"/>
      <c r="I240" s="167"/>
      <c r="J240" s="167"/>
      <c r="K240" s="167"/>
      <c r="L240" s="167"/>
      <c r="M240" s="167"/>
      <c r="N240" s="167"/>
      <c r="O240" s="167"/>
      <c r="P240" s="167"/>
      <c r="Q240" s="167"/>
      <c r="R240" s="167"/>
    </row>
    <row r="241" spans="1:18" x14ac:dyDescent="0.25">
      <c r="A241" s="167"/>
      <c r="B241" s="167"/>
      <c r="C241" s="167"/>
      <c r="D241" s="167"/>
      <c r="E241" s="167"/>
      <c r="F241" s="167"/>
      <c r="G241" s="167"/>
      <c r="H241" s="167"/>
      <c r="I241" s="167"/>
      <c r="J241" s="167"/>
      <c r="K241" s="167"/>
      <c r="L241" s="167"/>
      <c r="M241" s="167"/>
      <c r="N241" s="167"/>
      <c r="O241" s="167"/>
      <c r="P241" s="167"/>
      <c r="Q241" s="167"/>
      <c r="R241" s="167"/>
    </row>
    <row r="242" spans="1:18" x14ac:dyDescent="0.25">
      <c r="A242" s="167"/>
      <c r="B242" s="167"/>
      <c r="C242" s="167"/>
      <c r="D242" s="167"/>
      <c r="E242" s="167"/>
      <c r="F242" s="167"/>
      <c r="G242" s="167"/>
      <c r="H242" s="167"/>
      <c r="I242" s="167"/>
      <c r="J242" s="167"/>
      <c r="K242" s="167"/>
      <c r="L242" s="167"/>
      <c r="M242" s="167"/>
      <c r="N242" s="167"/>
      <c r="O242" s="167"/>
      <c r="P242" s="167"/>
      <c r="Q242" s="167"/>
      <c r="R242" s="167"/>
    </row>
    <row r="243" spans="1:18" x14ac:dyDescent="0.25">
      <c r="A243" s="167"/>
      <c r="B243" s="167"/>
      <c r="C243" s="167"/>
      <c r="D243" s="167"/>
      <c r="E243" s="167"/>
      <c r="F243" s="167"/>
      <c r="G243" s="167"/>
      <c r="H243" s="167"/>
      <c r="I243" s="167"/>
      <c r="J243" s="167"/>
      <c r="K243" s="167"/>
      <c r="L243" s="167"/>
      <c r="M243" s="167"/>
      <c r="N243" s="167"/>
      <c r="O243" s="167"/>
      <c r="P243" s="167"/>
      <c r="Q243" s="167"/>
      <c r="R243" s="167"/>
    </row>
    <row r="244" spans="1:18" x14ac:dyDescent="0.25">
      <c r="A244" s="167"/>
      <c r="B244" s="167"/>
      <c r="C244" s="167"/>
      <c r="D244" s="167"/>
      <c r="E244" s="167"/>
      <c r="F244" s="167"/>
      <c r="G244" s="167"/>
      <c r="H244" s="167"/>
      <c r="I244" s="167"/>
      <c r="J244" s="167"/>
      <c r="K244" s="167"/>
      <c r="L244" s="167"/>
      <c r="M244" s="167"/>
      <c r="N244" s="167"/>
      <c r="O244" s="167"/>
      <c r="P244" s="167"/>
      <c r="Q244" s="167"/>
      <c r="R244" s="167"/>
    </row>
    <row r="245" spans="1:18" x14ac:dyDescent="0.25">
      <c r="A245" s="167"/>
      <c r="B245" s="167"/>
      <c r="C245" s="167"/>
      <c r="D245" s="167"/>
      <c r="E245" s="167"/>
      <c r="F245" s="167"/>
      <c r="G245" s="167"/>
      <c r="H245" s="167"/>
      <c r="I245" s="167"/>
      <c r="J245" s="167"/>
      <c r="K245" s="167"/>
      <c r="L245" s="167"/>
      <c r="M245" s="167"/>
      <c r="N245" s="167"/>
      <c r="O245" s="167"/>
      <c r="P245" s="167"/>
      <c r="Q245" s="167"/>
      <c r="R245" s="167"/>
    </row>
    <row r="246" spans="1:18" x14ac:dyDescent="0.25">
      <c r="A246" s="167"/>
      <c r="B246" s="167"/>
      <c r="C246" s="167"/>
      <c r="D246" s="167"/>
      <c r="E246" s="167"/>
      <c r="F246" s="167"/>
      <c r="G246" s="167"/>
      <c r="H246" s="167"/>
      <c r="I246" s="167"/>
      <c r="J246" s="167"/>
      <c r="K246" s="167"/>
      <c r="L246" s="167"/>
      <c r="M246" s="167"/>
      <c r="N246" s="167"/>
      <c r="O246" s="167"/>
      <c r="P246" s="167"/>
      <c r="Q246" s="167"/>
      <c r="R246" s="167"/>
    </row>
    <row r="247" spans="1:18" x14ac:dyDescent="0.25">
      <c r="A247" s="167"/>
      <c r="B247" s="167"/>
      <c r="C247" s="167"/>
      <c r="D247" s="167"/>
      <c r="E247" s="167"/>
      <c r="F247" s="167"/>
      <c r="G247" s="167"/>
      <c r="H247" s="167"/>
      <c r="I247" s="167"/>
      <c r="J247" s="167"/>
      <c r="K247" s="167"/>
      <c r="L247" s="167"/>
      <c r="M247" s="167"/>
      <c r="N247" s="167"/>
      <c r="O247" s="167"/>
      <c r="P247" s="167"/>
      <c r="Q247" s="167"/>
      <c r="R247" s="167"/>
    </row>
    <row r="248" spans="1:18" x14ac:dyDescent="0.25">
      <c r="A248" s="167"/>
      <c r="B248" s="167"/>
      <c r="C248" s="167"/>
      <c r="D248" s="167"/>
      <c r="E248" s="167"/>
      <c r="F248" s="167"/>
      <c r="G248" s="167"/>
      <c r="H248" s="167"/>
      <c r="I248" s="167"/>
      <c r="J248" s="167"/>
      <c r="K248" s="167"/>
      <c r="L248" s="167"/>
      <c r="M248" s="167"/>
      <c r="N248" s="167"/>
      <c r="O248" s="167"/>
      <c r="P248" s="167"/>
      <c r="Q248" s="167"/>
      <c r="R248" s="167"/>
    </row>
    <row r="249" spans="1:18" x14ac:dyDescent="0.25">
      <c r="A249" s="167"/>
      <c r="B249" s="167"/>
      <c r="C249" s="167"/>
      <c r="D249" s="167"/>
      <c r="E249" s="167"/>
      <c r="F249" s="167"/>
      <c r="G249" s="167"/>
      <c r="H249" s="167"/>
      <c r="I249" s="167"/>
      <c r="J249" s="167"/>
      <c r="K249" s="167"/>
      <c r="L249" s="167"/>
      <c r="M249" s="167"/>
      <c r="N249" s="167"/>
      <c r="O249" s="167"/>
      <c r="P249" s="167"/>
      <c r="Q249" s="167"/>
      <c r="R249" s="167"/>
    </row>
    <row r="250" spans="1:18" x14ac:dyDescent="0.25">
      <c r="A250" s="167"/>
      <c r="B250" s="167"/>
      <c r="C250" s="167"/>
      <c r="D250" s="167"/>
      <c r="E250" s="167"/>
      <c r="F250" s="167"/>
      <c r="G250" s="167"/>
      <c r="H250" s="167"/>
      <c r="I250" s="167"/>
      <c r="J250" s="167"/>
      <c r="K250" s="167"/>
      <c r="L250" s="167"/>
      <c r="M250" s="167"/>
      <c r="N250" s="167"/>
      <c r="O250" s="167"/>
      <c r="P250" s="167"/>
      <c r="Q250" s="167"/>
      <c r="R250" s="167"/>
    </row>
    <row r="251" spans="1:18" x14ac:dyDescent="0.25">
      <c r="A251" s="167"/>
      <c r="B251" s="167"/>
      <c r="C251" s="167"/>
      <c r="D251" s="167"/>
      <c r="E251" s="167"/>
      <c r="F251" s="167"/>
      <c r="G251" s="167"/>
      <c r="H251" s="167"/>
      <c r="I251" s="167"/>
      <c r="J251" s="167"/>
      <c r="K251" s="167"/>
      <c r="L251" s="167"/>
      <c r="M251" s="167"/>
      <c r="N251" s="167"/>
      <c r="O251" s="167"/>
      <c r="P251" s="167"/>
      <c r="Q251" s="167"/>
      <c r="R251" s="167"/>
    </row>
    <row r="252" spans="1:18" x14ac:dyDescent="0.25">
      <c r="A252" s="167"/>
      <c r="B252" s="167"/>
      <c r="C252" s="167"/>
      <c r="D252" s="167"/>
      <c r="E252" s="167"/>
      <c r="F252" s="167"/>
      <c r="G252" s="167"/>
      <c r="H252" s="167"/>
      <c r="I252" s="167"/>
      <c r="J252" s="167"/>
      <c r="K252" s="167"/>
      <c r="L252" s="167"/>
      <c r="M252" s="167"/>
      <c r="N252" s="167"/>
      <c r="O252" s="167"/>
      <c r="P252" s="167"/>
      <c r="Q252" s="167"/>
      <c r="R252" s="167"/>
    </row>
    <row r="253" spans="1:18" x14ac:dyDescent="0.25">
      <c r="A253" s="167"/>
      <c r="B253" s="167"/>
      <c r="C253" s="167"/>
      <c r="D253" s="167"/>
      <c r="E253" s="167"/>
      <c r="F253" s="167"/>
      <c r="G253" s="167"/>
      <c r="H253" s="167"/>
      <c r="I253" s="167"/>
      <c r="J253" s="167"/>
      <c r="K253" s="167"/>
      <c r="L253" s="167"/>
      <c r="M253" s="167"/>
      <c r="N253" s="167"/>
      <c r="O253" s="167"/>
      <c r="P253" s="167"/>
      <c r="Q253" s="167"/>
      <c r="R253" s="167"/>
    </row>
    <row r="254" spans="1:18" x14ac:dyDescent="0.25">
      <c r="A254" s="167"/>
      <c r="B254" s="167"/>
      <c r="C254" s="167"/>
      <c r="D254" s="167"/>
      <c r="E254" s="167"/>
      <c r="F254" s="167"/>
      <c r="G254" s="167"/>
      <c r="H254" s="167"/>
      <c r="I254" s="167"/>
      <c r="J254" s="167"/>
      <c r="K254" s="167"/>
      <c r="L254" s="167"/>
      <c r="M254" s="167"/>
      <c r="N254" s="167"/>
      <c r="O254" s="167"/>
      <c r="P254" s="167"/>
      <c r="Q254" s="167"/>
      <c r="R254" s="167"/>
    </row>
    <row r="255" spans="1:18" x14ac:dyDescent="0.25">
      <c r="A255" s="167"/>
      <c r="B255" s="167"/>
      <c r="C255" s="167"/>
      <c r="D255" s="167"/>
      <c r="E255" s="167"/>
      <c r="F255" s="167"/>
      <c r="G255" s="167"/>
      <c r="H255" s="167"/>
      <c r="I255" s="167"/>
      <c r="J255" s="167"/>
      <c r="K255" s="167"/>
      <c r="L255" s="167"/>
      <c r="M255" s="167"/>
      <c r="N255" s="167"/>
      <c r="O255" s="167"/>
      <c r="P255" s="167"/>
      <c r="Q255" s="167"/>
      <c r="R255" s="167"/>
    </row>
    <row r="256" spans="1:18" x14ac:dyDescent="0.25">
      <c r="A256" s="167"/>
      <c r="B256" s="167"/>
      <c r="C256" s="167"/>
      <c r="D256" s="167"/>
      <c r="E256" s="167"/>
      <c r="F256" s="167"/>
      <c r="G256" s="167"/>
      <c r="H256" s="167"/>
      <c r="I256" s="167"/>
      <c r="J256" s="167"/>
      <c r="K256" s="167"/>
      <c r="L256" s="167"/>
      <c r="M256" s="167"/>
      <c r="N256" s="167"/>
      <c r="O256" s="167"/>
      <c r="P256" s="167"/>
      <c r="Q256" s="167"/>
      <c r="R256" s="167"/>
    </row>
    <row r="257" spans="1:18" x14ac:dyDescent="0.25">
      <c r="A257" s="167"/>
      <c r="B257" s="167"/>
      <c r="C257" s="167"/>
      <c r="D257" s="167"/>
      <c r="E257" s="167"/>
      <c r="F257" s="167"/>
      <c r="G257" s="167"/>
      <c r="H257" s="167"/>
      <c r="I257" s="167"/>
      <c r="J257" s="167"/>
      <c r="K257" s="167"/>
      <c r="L257" s="167"/>
      <c r="M257" s="167"/>
      <c r="N257" s="167"/>
      <c r="O257" s="167"/>
      <c r="P257" s="167"/>
      <c r="Q257" s="167"/>
      <c r="R257" s="167"/>
    </row>
    <row r="258" spans="1:18" x14ac:dyDescent="0.25">
      <c r="A258" s="167"/>
      <c r="B258" s="167"/>
      <c r="C258" s="167"/>
      <c r="D258" s="167"/>
      <c r="E258" s="167"/>
      <c r="F258" s="167"/>
      <c r="G258" s="167"/>
      <c r="H258" s="167"/>
      <c r="I258" s="167"/>
      <c r="J258" s="167"/>
      <c r="K258" s="167"/>
      <c r="L258" s="167"/>
      <c r="M258" s="167"/>
      <c r="N258" s="167"/>
      <c r="O258" s="167"/>
      <c r="P258" s="167"/>
      <c r="Q258" s="167"/>
      <c r="R258" s="167"/>
    </row>
    <row r="259" spans="1:18" x14ac:dyDescent="0.25">
      <c r="A259" s="167"/>
      <c r="B259" s="167"/>
      <c r="C259" s="167"/>
      <c r="D259" s="167"/>
      <c r="E259" s="167"/>
      <c r="F259" s="167"/>
      <c r="G259" s="167"/>
      <c r="H259" s="167"/>
      <c r="I259" s="167"/>
      <c r="J259" s="167"/>
      <c r="K259" s="167"/>
      <c r="L259" s="167"/>
      <c r="M259" s="167"/>
      <c r="N259" s="167"/>
      <c r="O259" s="167"/>
      <c r="P259" s="167"/>
      <c r="Q259" s="167"/>
      <c r="R259" s="167"/>
    </row>
    <row r="260" spans="1:18" x14ac:dyDescent="0.25">
      <c r="A260" s="167"/>
      <c r="B260" s="167"/>
      <c r="C260" s="167"/>
      <c r="D260" s="167"/>
      <c r="E260" s="167"/>
      <c r="F260" s="167"/>
      <c r="G260" s="167"/>
      <c r="H260" s="167"/>
      <c r="I260" s="167"/>
      <c r="J260" s="167"/>
      <c r="K260" s="167"/>
      <c r="L260" s="167"/>
      <c r="M260" s="167"/>
      <c r="N260" s="167"/>
      <c r="O260" s="167"/>
      <c r="P260" s="167"/>
      <c r="Q260" s="167"/>
      <c r="R260" s="167"/>
    </row>
    <row r="261" spans="1:18" x14ac:dyDescent="0.25">
      <c r="A261" s="167"/>
      <c r="B261" s="167"/>
      <c r="C261" s="167"/>
      <c r="D261" s="167"/>
      <c r="E261" s="167"/>
      <c r="F261" s="167"/>
      <c r="G261" s="167"/>
      <c r="H261" s="167"/>
      <c r="I261" s="167"/>
      <c r="J261" s="167"/>
      <c r="K261" s="167"/>
      <c r="L261" s="167"/>
      <c r="M261" s="167"/>
      <c r="N261" s="167"/>
      <c r="O261" s="167"/>
      <c r="P261" s="167"/>
      <c r="Q261" s="167"/>
      <c r="R261" s="167"/>
    </row>
    <row r="262" spans="1:18" x14ac:dyDescent="0.25">
      <c r="A262" s="167"/>
      <c r="B262" s="167"/>
      <c r="C262" s="167"/>
      <c r="D262" s="167"/>
      <c r="E262" s="167"/>
      <c r="F262" s="167"/>
      <c r="G262" s="167"/>
      <c r="H262" s="167"/>
      <c r="I262" s="167"/>
      <c r="J262" s="167"/>
      <c r="K262" s="167"/>
      <c r="L262" s="167"/>
      <c r="M262" s="167"/>
      <c r="N262" s="167"/>
      <c r="O262" s="167"/>
      <c r="P262" s="167"/>
      <c r="Q262" s="167"/>
      <c r="R262" s="167"/>
    </row>
    <row r="263" spans="1:18" x14ac:dyDescent="0.25">
      <c r="A263" s="167"/>
      <c r="B263" s="167"/>
      <c r="C263" s="167"/>
      <c r="D263" s="167"/>
      <c r="E263" s="167"/>
      <c r="F263" s="167"/>
      <c r="G263" s="167"/>
      <c r="H263" s="167"/>
      <c r="I263" s="167"/>
      <c r="J263" s="167"/>
      <c r="K263" s="167"/>
      <c r="L263" s="167"/>
      <c r="M263" s="167"/>
      <c r="N263" s="167"/>
      <c r="O263" s="167"/>
      <c r="P263" s="167"/>
      <c r="Q263" s="167"/>
      <c r="R263" s="167"/>
    </row>
    <row r="264" spans="1:18" x14ac:dyDescent="0.25">
      <c r="A264" s="167"/>
      <c r="B264" s="167"/>
      <c r="C264" s="167"/>
      <c r="D264" s="167"/>
      <c r="E264" s="167"/>
      <c r="F264" s="167"/>
      <c r="G264" s="167"/>
      <c r="H264" s="167"/>
      <c r="I264" s="167"/>
      <c r="J264" s="167"/>
      <c r="K264" s="167"/>
      <c r="L264" s="167"/>
      <c r="M264" s="167"/>
      <c r="N264" s="167"/>
      <c r="O264" s="167"/>
      <c r="P264" s="167"/>
      <c r="Q264" s="167"/>
      <c r="R264" s="167"/>
    </row>
    <row r="265" spans="1:18" x14ac:dyDescent="0.25">
      <c r="A265" s="167"/>
      <c r="B265" s="167"/>
      <c r="C265" s="167"/>
      <c r="D265" s="167"/>
      <c r="E265" s="167"/>
      <c r="F265" s="167"/>
      <c r="G265" s="167"/>
      <c r="H265" s="167"/>
      <c r="I265" s="167"/>
      <c r="J265" s="167"/>
      <c r="K265" s="167"/>
      <c r="L265" s="167"/>
      <c r="M265" s="167"/>
      <c r="N265" s="167"/>
      <c r="O265" s="167"/>
      <c r="P265" s="167"/>
      <c r="Q265" s="167"/>
      <c r="R265" s="167"/>
    </row>
    <row r="266" spans="1:18" x14ac:dyDescent="0.25">
      <c r="A266" s="167"/>
      <c r="B266" s="167"/>
      <c r="C266" s="167"/>
      <c r="D266" s="167"/>
      <c r="E266" s="167"/>
      <c r="F266" s="167"/>
      <c r="G266" s="167"/>
      <c r="H266" s="167"/>
      <c r="I266" s="167"/>
      <c r="J266" s="167"/>
      <c r="K266" s="167"/>
      <c r="L266" s="167"/>
      <c r="M266" s="167"/>
      <c r="N266" s="167"/>
      <c r="O266" s="167"/>
      <c r="P266" s="167"/>
      <c r="Q266" s="167"/>
      <c r="R266" s="167"/>
    </row>
    <row r="267" spans="1:18" x14ac:dyDescent="0.25">
      <c r="A267" s="167"/>
      <c r="B267" s="167"/>
      <c r="C267" s="167"/>
      <c r="D267" s="167"/>
      <c r="E267" s="167"/>
      <c r="F267" s="167"/>
      <c r="G267" s="167"/>
      <c r="H267" s="167"/>
      <c r="I267" s="167"/>
      <c r="J267" s="167"/>
      <c r="K267" s="167"/>
      <c r="L267" s="167"/>
      <c r="M267" s="167"/>
      <c r="N267" s="167"/>
      <c r="O267" s="167"/>
      <c r="P267" s="167"/>
      <c r="Q267" s="167"/>
      <c r="R267" s="167"/>
    </row>
    <row r="268" spans="1:18" x14ac:dyDescent="0.25">
      <c r="A268" s="167"/>
      <c r="B268" s="167"/>
      <c r="C268" s="167"/>
      <c r="D268" s="167"/>
      <c r="E268" s="167"/>
      <c r="F268" s="167"/>
      <c r="G268" s="167"/>
      <c r="H268" s="167"/>
      <c r="I268" s="167"/>
      <c r="J268" s="167"/>
      <c r="K268" s="167"/>
      <c r="L268" s="167"/>
      <c r="M268" s="167"/>
      <c r="N268" s="167"/>
      <c r="O268" s="167"/>
      <c r="P268" s="167"/>
      <c r="Q268" s="167"/>
      <c r="R268" s="167"/>
    </row>
    <row r="269" spans="1:18" x14ac:dyDescent="0.25">
      <c r="A269" s="167"/>
      <c r="B269" s="167"/>
      <c r="C269" s="167"/>
      <c r="D269" s="167"/>
      <c r="E269" s="167"/>
      <c r="F269" s="167"/>
      <c r="G269" s="167"/>
      <c r="H269" s="167"/>
      <c r="I269" s="167"/>
      <c r="J269" s="167"/>
      <c r="K269" s="167"/>
      <c r="L269" s="167"/>
      <c r="M269" s="167"/>
      <c r="N269" s="167"/>
      <c r="O269" s="167"/>
      <c r="P269" s="167"/>
      <c r="Q269" s="167"/>
      <c r="R269" s="167"/>
    </row>
    <row r="270" spans="1:18" x14ac:dyDescent="0.25">
      <c r="A270" s="167"/>
      <c r="B270" s="167"/>
      <c r="C270" s="167"/>
      <c r="D270" s="167"/>
      <c r="E270" s="167"/>
      <c r="F270" s="167"/>
      <c r="G270" s="167"/>
      <c r="H270" s="167"/>
      <c r="I270" s="167"/>
      <c r="J270" s="167"/>
      <c r="K270" s="167"/>
      <c r="L270" s="167"/>
      <c r="M270" s="167"/>
      <c r="N270" s="167"/>
      <c r="O270" s="167"/>
      <c r="P270" s="167"/>
      <c r="Q270" s="167"/>
      <c r="R270" s="167"/>
    </row>
    <row r="271" spans="1:18" x14ac:dyDescent="0.25">
      <c r="A271" s="167"/>
      <c r="B271" s="167"/>
      <c r="C271" s="167"/>
      <c r="D271" s="167"/>
      <c r="E271" s="167"/>
      <c r="F271" s="167"/>
      <c r="G271" s="167"/>
      <c r="H271" s="167"/>
      <c r="I271" s="167"/>
      <c r="J271" s="167"/>
      <c r="K271" s="167"/>
      <c r="L271" s="167"/>
      <c r="M271" s="167"/>
      <c r="N271" s="167"/>
      <c r="O271" s="167"/>
      <c r="P271" s="167"/>
      <c r="Q271" s="167"/>
      <c r="R271" s="167"/>
    </row>
    <row r="272" spans="1:18" x14ac:dyDescent="0.25">
      <c r="A272" s="167"/>
      <c r="B272" s="167"/>
      <c r="C272" s="167"/>
      <c r="D272" s="167"/>
      <c r="E272" s="167"/>
      <c r="F272" s="167"/>
      <c r="G272" s="167"/>
      <c r="H272" s="167"/>
      <c r="I272" s="167"/>
      <c r="J272" s="167"/>
      <c r="K272" s="167"/>
      <c r="L272" s="167"/>
      <c r="M272" s="167"/>
      <c r="N272" s="167"/>
      <c r="O272" s="167"/>
      <c r="P272" s="167"/>
      <c r="Q272" s="167"/>
      <c r="R272" s="167"/>
    </row>
    <row r="273" spans="1:18" x14ac:dyDescent="0.25">
      <c r="A273" s="167"/>
      <c r="B273" s="167"/>
      <c r="C273" s="167"/>
      <c r="D273" s="167"/>
      <c r="E273" s="167"/>
      <c r="F273" s="167"/>
      <c r="G273" s="167"/>
      <c r="H273" s="167"/>
      <c r="I273" s="167"/>
      <c r="J273" s="167"/>
      <c r="K273" s="167"/>
      <c r="L273" s="167"/>
      <c r="M273" s="167"/>
      <c r="N273" s="167"/>
      <c r="O273" s="167"/>
      <c r="P273" s="167"/>
      <c r="Q273" s="167"/>
      <c r="R273" s="167"/>
    </row>
    <row r="274" spans="1:18" x14ac:dyDescent="0.25">
      <c r="A274" s="167"/>
      <c r="B274" s="167"/>
      <c r="C274" s="167"/>
      <c r="D274" s="167"/>
      <c r="E274" s="167"/>
      <c r="F274" s="167"/>
      <c r="G274" s="167"/>
      <c r="H274" s="167"/>
      <c r="I274" s="167"/>
      <c r="J274" s="167"/>
      <c r="K274" s="167"/>
      <c r="L274" s="167"/>
      <c r="M274" s="167"/>
      <c r="N274" s="167"/>
      <c r="O274" s="167"/>
      <c r="P274" s="167"/>
      <c r="Q274" s="167"/>
      <c r="R274" s="167"/>
    </row>
    <row r="275" spans="1:18" x14ac:dyDescent="0.25">
      <c r="A275" s="167"/>
      <c r="B275" s="167"/>
      <c r="C275" s="167"/>
      <c r="D275" s="167"/>
      <c r="E275" s="167"/>
      <c r="F275" s="167"/>
      <c r="G275" s="167"/>
      <c r="H275" s="167"/>
      <c r="I275" s="167"/>
      <c r="J275" s="167"/>
      <c r="K275" s="167"/>
      <c r="L275" s="167"/>
      <c r="M275" s="167"/>
      <c r="N275" s="167"/>
      <c r="O275" s="167"/>
      <c r="P275" s="167"/>
      <c r="Q275" s="167"/>
      <c r="R275" s="167"/>
    </row>
    <row r="276" spans="1:18" x14ac:dyDescent="0.25">
      <c r="A276" s="167"/>
      <c r="B276" s="167"/>
      <c r="C276" s="167"/>
      <c r="D276" s="167"/>
      <c r="E276" s="167"/>
      <c r="F276" s="167"/>
      <c r="G276" s="167"/>
      <c r="H276" s="167"/>
      <c r="I276" s="167"/>
      <c r="J276" s="167"/>
      <c r="K276" s="167"/>
      <c r="L276" s="167"/>
      <c r="M276" s="167"/>
      <c r="N276" s="167"/>
      <c r="O276" s="167"/>
      <c r="P276" s="167"/>
      <c r="Q276" s="167"/>
      <c r="R276" s="167"/>
    </row>
    <row r="277" spans="1:18" x14ac:dyDescent="0.25">
      <c r="A277" s="167"/>
      <c r="B277" s="167"/>
      <c r="C277" s="167"/>
      <c r="D277" s="167"/>
      <c r="E277" s="167"/>
      <c r="F277" s="167"/>
      <c r="G277" s="167"/>
      <c r="H277" s="167"/>
      <c r="I277" s="167"/>
      <c r="J277" s="167"/>
      <c r="K277" s="167"/>
      <c r="L277" s="167"/>
      <c r="M277" s="167"/>
      <c r="N277" s="167"/>
      <c r="O277" s="167"/>
      <c r="P277" s="167"/>
      <c r="Q277" s="167"/>
      <c r="R277" s="167"/>
    </row>
    <row r="278" spans="1:18" x14ac:dyDescent="0.25">
      <c r="A278" s="167"/>
      <c r="B278" s="167"/>
      <c r="C278" s="167"/>
      <c r="D278" s="167"/>
      <c r="E278" s="167"/>
      <c r="F278" s="167"/>
      <c r="G278" s="167"/>
      <c r="H278" s="167"/>
      <c r="I278" s="167"/>
      <c r="J278" s="167"/>
      <c r="K278" s="167"/>
      <c r="L278" s="167"/>
      <c r="M278" s="167"/>
      <c r="N278" s="167"/>
      <c r="O278" s="167"/>
      <c r="P278" s="167"/>
      <c r="Q278" s="167"/>
      <c r="R278" s="167"/>
    </row>
    <row r="279" spans="1:18" x14ac:dyDescent="0.25">
      <c r="A279" s="167"/>
      <c r="B279" s="167"/>
      <c r="C279" s="167"/>
      <c r="D279" s="167"/>
      <c r="E279" s="167"/>
      <c r="F279" s="167"/>
      <c r="G279" s="167"/>
      <c r="H279" s="167"/>
      <c r="I279" s="167"/>
      <c r="J279" s="167"/>
      <c r="K279" s="167"/>
      <c r="L279" s="167"/>
      <c r="M279" s="167"/>
      <c r="N279" s="167"/>
      <c r="O279" s="167"/>
      <c r="P279" s="167"/>
      <c r="Q279" s="167"/>
      <c r="R279" s="167"/>
    </row>
    <row r="280" spans="1:18" x14ac:dyDescent="0.25">
      <c r="A280" s="167"/>
      <c r="B280" s="167"/>
      <c r="C280" s="167"/>
      <c r="D280" s="167"/>
      <c r="E280" s="167"/>
      <c r="F280" s="167"/>
      <c r="G280" s="167"/>
      <c r="H280" s="167"/>
      <c r="I280" s="167"/>
      <c r="J280" s="167"/>
      <c r="K280" s="167"/>
      <c r="L280" s="167"/>
      <c r="M280" s="167"/>
      <c r="N280" s="167"/>
      <c r="O280" s="167"/>
      <c r="P280" s="167"/>
      <c r="Q280" s="167"/>
      <c r="R280" s="167"/>
    </row>
    <row r="281" spans="1:18" x14ac:dyDescent="0.25">
      <c r="A281" s="167"/>
      <c r="B281" s="167"/>
      <c r="C281" s="167"/>
      <c r="D281" s="167"/>
      <c r="E281" s="167"/>
      <c r="F281" s="167"/>
      <c r="G281" s="167"/>
      <c r="H281" s="167"/>
      <c r="I281" s="167"/>
      <c r="J281" s="167"/>
      <c r="K281" s="167"/>
      <c r="L281" s="167"/>
      <c r="M281" s="167"/>
      <c r="N281" s="167"/>
      <c r="O281" s="167"/>
      <c r="P281" s="167"/>
      <c r="Q281" s="167"/>
      <c r="R281" s="167"/>
    </row>
    <row r="282" spans="1:18" x14ac:dyDescent="0.25">
      <c r="A282" s="167"/>
      <c r="B282" s="167"/>
      <c r="C282" s="167"/>
      <c r="D282" s="167"/>
      <c r="E282" s="167"/>
      <c r="F282" s="167"/>
      <c r="G282" s="167"/>
      <c r="H282" s="167"/>
      <c r="I282" s="167"/>
      <c r="J282" s="167"/>
      <c r="K282" s="167"/>
      <c r="L282" s="167"/>
      <c r="M282" s="167"/>
      <c r="N282" s="167"/>
      <c r="O282" s="167"/>
      <c r="P282" s="167"/>
      <c r="Q282" s="167"/>
      <c r="R282" s="167"/>
    </row>
    <row r="283" spans="1:18" x14ac:dyDescent="0.25">
      <c r="A283" s="167"/>
      <c r="B283" s="167"/>
      <c r="C283" s="167"/>
      <c r="D283" s="167"/>
      <c r="E283" s="167"/>
      <c r="F283" s="167"/>
      <c r="G283" s="167"/>
      <c r="H283" s="167"/>
      <c r="I283" s="167"/>
      <c r="J283" s="167"/>
      <c r="K283" s="167"/>
      <c r="L283" s="167"/>
      <c r="M283" s="167"/>
      <c r="N283" s="167"/>
      <c r="O283" s="167"/>
      <c r="P283" s="167"/>
      <c r="Q283" s="167"/>
      <c r="R283" s="167"/>
    </row>
    <row r="284" spans="1:18" x14ac:dyDescent="0.25">
      <c r="A284" s="167"/>
      <c r="B284" s="167"/>
      <c r="C284" s="167"/>
      <c r="D284" s="167"/>
      <c r="E284" s="167"/>
      <c r="F284" s="167"/>
      <c r="G284" s="167"/>
      <c r="H284" s="167"/>
      <c r="I284" s="167"/>
      <c r="J284" s="167"/>
      <c r="K284" s="167"/>
      <c r="L284" s="167"/>
      <c r="M284" s="167"/>
      <c r="N284" s="167"/>
      <c r="O284" s="167"/>
      <c r="P284" s="167"/>
      <c r="Q284" s="167"/>
      <c r="R284" s="167"/>
    </row>
    <row r="285" spans="1:18" x14ac:dyDescent="0.25">
      <c r="A285" s="167"/>
      <c r="B285" s="167"/>
      <c r="C285" s="167"/>
      <c r="D285" s="167"/>
      <c r="E285" s="167"/>
      <c r="F285" s="167"/>
      <c r="G285" s="167"/>
      <c r="H285" s="167"/>
      <c r="I285" s="167"/>
      <c r="J285" s="167"/>
      <c r="K285" s="167"/>
      <c r="L285" s="167"/>
      <c r="M285" s="167"/>
      <c r="N285" s="167"/>
      <c r="O285" s="167"/>
      <c r="P285" s="167"/>
      <c r="Q285" s="167"/>
      <c r="R285" s="167"/>
    </row>
    <row r="286" spans="1:18" x14ac:dyDescent="0.25">
      <c r="A286" s="167"/>
      <c r="B286" s="167"/>
      <c r="C286" s="167"/>
      <c r="D286" s="167"/>
      <c r="E286" s="167"/>
      <c r="F286" s="167"/>
      <c r="G286" s="167"/>
      <c r="H286" s="167"/>
      <c r="I286" s="167"/>
      <c r="J286" s="167"/>
      <c r="K286" s="167"/>
      <c r="L286" s="167"/>
      <c r="M286" s="167"/>
      <c r="N286" s="167"/>
      <c r="O286" s="167"/>
      <c r="P286" s="167"/>
      <c r="Q286" s="167"/>
      <c r="R286" s="167"/>
    </row>
    <row r="287" spans="1:18" x14ac:dyDescent="0.25">
      <c r="A287" s="167"/>
      <c r="B287" s="167"/>
      <c r="C287" s="167"/>
      <c r="D287" s="167"/>
      <c r="E287" s="167"/>
      <c r="F287" s="167"/>
      <c r="G287" s="167"/>
      <c r="H287" s="167"/>
      <c r="I287" s="167"/>
      <c r="J287" s="167"/>
      <c r="K287" s="167"/>
      <c r="L287" s="167"/>
      <c r="M287" s="167"/>
      <c r="N287" s="167"/>
      <c r="O287" s="167"/>
      <c r="P287" s="167"/>
      <c r="Q287" s="167"/>
      <c r="R287" s="167"/>
    </row>
    <row r="288" spans="1:18" x14ac:dyDescent="0.25">
      <c r="A288" s="167"/>
      <c r="B288" s="167"/>
      <c r="C288" s="167"/>
      <c r="D288" s="167"/>
      <c r="E288" s="167"/>
      <c r="F288" s="167"/>
      <c r="G288" s="167"/>
      <c r="H288" s="167"/>
      <c r="I288" s="167"/>
      <c r="J288" s="167"/>
      <c r="K288" s="167"/>
      <c r="L288" s="167"/>
      <c r="M288" s="167"/>
      <c r="N288" s="167"/>
      <c r="O288" s="167"/>
      <c r="P288" s="167"/>
      <c r="Q288" s="167"/>
      <c r="R288" s="167"/>
    </row>
    <row r="289" spans="1:18" x14ac:dyDescent="0.25">
      <c r="A289" s="167"/>
      <c r="B289" s="167"/>
      <c r="C289" s="167"/>
      <c r="D289" s="167"/>
      <c r="E289" s="167"/>
      <c r="F289" s="167"/>
      <c r="G289" s="167"/>
      <c r="H289" s="167"/>
      <c r="I289" s="167"/>
      <c r="J289" s="167"/>
      <c r="K289" s="167"/>
      <c r="L289" s="167"/>
      <c r="M289" s="167"/>
      <c r="N289" s="167"/>
      <c r="O289" s="167"/>
      <c r="P289" s="167"/>
      <c r="Q289" s="167"/>
      <c r="R289" s="167"/>
    </row>
    <row r="290" spans="1:18" x14ac:dyDescent="0.25">
      <c r="A290" s="167"/>
      <c r="B290" s="167"/>
      <c r="C290" s="167"/>
      <c r="D290" s="167"/>
      <c r="E290" s="167"/>
      <c r="F290" s="167"/>
      <c r="G290" s="167"/>
      <c r="H290" s="167"/>
      <c r="I290" s="167"/>
      <c r="J290" s="167"/>
      <c r="K290" s="167"/>
      <c r="L290" s="167"/>
      <c r="M290" s="167"/>
      <c r="N290" s="167"/>
      <c r="O290" s="167"/>
      <c r="P290" s="167"/>
      <c r="Q290" s="167"/>
      <c r="R290" s="167"/>
    </row>
    <row r="291" spans="1:18" x14ac:dyDescent="0.25">
      <c r="A291" s="167"/>
      <c r="B291" s="167"/>
      <c r="C291" s="167"/>
      <c r="D291" s="167"/>
      <c r="E291" s="167"/>
      <c r="F291" s="167"/>
      <c r="G291" s="167"/>
      <c r="H291" s="167"/>
      <c r="I291" s="167"/>
      <c r="J291" s="167"/>
      <c r="K291" s="167"/>
      <c r="L291" s="167"/>
      <c r="M291" s="167"/>
      <c r="N291" s="167"/>
      <c r="O291" s="167"/>
      <c r="P291" s="167"/>
      <c r="Q291" s="167"/>
      <c r="R291" s="167"/>
    </row>
    <row r="292" spans="1:18" x14ac:dyDescent="0.25">
      <c r="A292" s="167"/>
      <c r="B292" s="167"/>
      <c r="C292" s="167"/>
      <c r="D292" s="167"/>
      <c r="E292" s="167"/>
      <c r="F292" s="167"/>
      <c r="G292" s="167"/>
      <c r="H292" s="167"/>
      <c r="I292" s="167"/>
      <c r="J292" s="167"/>
      <c r="K292" s="167"/>
      <c r="L292" s="167"/>
      <c r="M292" s="167"/>
      <c r="N292" s="167"/>
      <c r="O292" s="167"/>
      <c r="P292" s="167"/>
      <c r="Q292" s="167"/>
      <c r="R292" s="167"/>
    </row>
    <row r="293" spans="1:18" x14ac:dyDescent="0.25">
      <c r="A293" s="167"/>
      <c r="B293" s="167"/>
      <c r="C293" s="167"/>
      <c r="D293" s="167"/>
      <c r="E293" s="167"/>
      <c r="F293" s="167"/>
      <c r="G293" s="167"/>
      <c r="H293" s="167"/>
      <c r="I293" s="167"/>
      <c r="J293" s="167"/>
      <c r="K293" s="167"/>
      <c r="L293" s="167"/>
      <c r="M293" s="167"/>
      <c r="N293" s="167"/>
      <c r="O293" s="167"/>
      <c r="P293" s="167"/>
      <c r="Q293" s="167"/>
      <c r="R293" s="167"/>
    </row>
    <row r="294" spans="1:18" x14ac:dyDescent="0.25">
      <c r="A294" s="167"/>
      <c r="B294" s="167"/>
      <c r="C294" s="167"/>
      <c r="D294" s="167"/>
      <c r="E294" s="167"/>
      <c r="F294" s="167"/>
      <c r="G294" s="167"/>
      <c r="H294" s="167"/>
      <c r="I294" s="167"/>
      <c r="J294" s="167"/>
      <c r="K294" s="167"/>
      <c r="L294" s="167"/>
      <c r="M294" s="167"/>
      <c r="N294" s="167"/>
      <c r="O294" s="167"/>
      <c r="P294" s="167"/>
      <c r="Q294" s="167"/>
      <c r="R294" s="167"/>
    </row>
    <row r="295" spans="1:18" x14ac:dyDescent="0.25">
      <c r="A295" s="167"/>
      <c r="B295" s="167"/>
      <c r="C295" s="167"/>
      <c r="D295" s="167"/>
      <c r="E295" s="167"/>
      <c r="F295" s="167"/>
      <c r="G295" s="167"/>
      <c r="H295" s="167"/>
      <c r="I295" s="167"/>
      <c r="J295" s="167"/>
      <c r="K295" s="167"/>
      <c r="L295" s="167"/>
      <c r="M295" s="167"/>
      <c r="N295" s="167"/>
      <c r="O295" s="167"/>
      <c r="P295" s="167"/>
      <c r="Q295" s="167"/>
      <c r="R295" s="167"/>
    </row>
    <row r="296" spans="1:18" x14ac:dyDescent="0.25">
      <c r="A296" s="167"/>
      <c r="B296" s="167"/>
      <c r="C296" s="167"/>
      <c r="D296" s="167"/>
      <c r="E296" s="167"/>
      <c r="F296" s="167"/>
      <c r="G296" s="167"/>
      <c r="H296" s="167"/>
      <c r="I296" s="167"/>
      <c r="J296" s="167"/>
      <c r="K296" s="167"/>
      <c r="L296" s="167"/>
      <c r="M296" s="167"/>
      <c r="N296" s="167"/>
      <c r="O296" s="167"/>
      <c r="P296" s="167"/>
      <c r="Q296" s="167"/>
      <c r="R296" s="167"/>
    </row>
    <row r="297" spans="1:18" x14ac:dyDescent="0.25">
      <c r="A297" s="167"/>
      <c r="B297" s="167"/>
      <c r="C297" s="167"/>
      <c r="D297" s="167"/>
      <c r="E297" s="167"/>
      <c r="F297" s="167"/>
      <c r="G297" s="167"/>
      <c r="H297" s="167"/>
      <c r="I297" s="167"/>
      <c r="J297" s="167"/>
      <c r="K297" s="167"/>
      <c r="L297" s="167"/>
      <c r="M297" s="167"/>
      <c r="N297" s="167"/>
      <c r="O297" s="167"/>
      <c r="P297" s="167"/>
      <c r="Q297" s="167"/>
      <c r="R297" s="167"/>
    </row>
    <row r="298" spans="1:18" x14ac:dyDescent="0.25">
      <c r="A298" s="167"/>
      <c r="B298" s="167"/>
      <c r="C298" s="167"/>
      <c r="D298" s="167"/>
      <c r="E298" s="167"/>
      <c r="F298" s="167"/>
      <c r="G298" s="167"/>
      <c r="H298" s="167"/>
      <c r="I298" s="167"/>
      <c r="J298" s="167"/>
      <c r="K298" s="167"/>
      <c r="L298" s="167"/>
      <c r="M298" s="167"/>
      <c r="N298" s="167"/>
      <c r="O298" s="167"/>
      <c r="P298" s="167"/>
      <c r="Q298" s="167"/>
      <c r="R298" s="167"/>
    </row>
    <row r="299" spans="1:18" x14ac:dyDescent="0.25">
      <c r="A299" s="167"/>
      <c r="B299" s="167"/>
      <c r="C299" s="167"/>
      <c r="D299" s="167"/>
      <c r="E299" s="167"/>
      <c r="F299" s="167"/>
      <c r="G299" s="167"/>
      <c r="H299" s="167"/>
      <c r="I299" s="167"/>
      <c r="J299" s="167"/>
      <c r="K299" s="167"/>
      <c r="L299" s="167"/>
      <c r="M299" s="167"/>
      <c r="N299" s="167"/>
      <c r="O299" s="167"/>
      <c r="P299" s="167"/>
      <c r="Q299" s="167"/>
      <c r="R299" s="167"/>
    </row>
    <row r="300" spans="1:18" x14ac:dyDescent="0.25">
      <c r="A300" s="167"/>
      <c r="B300" s="167"/>
      <c r="C300" s="167"/>
      <c r="D300" s="167"/>
      <c r="E300" s="167"/>
      <c r="F300" s="167"/>
      <c r="G300" s="167"/>
      <c r="H300" s="167"/>
      <c r="I300" s="167"/>
      <c r="J300" s="167"/>
      <c r="K300" s="167"/>
      <c r="L300" s="167"/>
      <c r="M300" s="167"/>
      <c r="N300" s="167"/>
      <c r="O300" s="167"/>
      <c r="P300" s="167"/>
      <c r="Q300" s="167"/>
      <c r="R300" s="167"/>
    </row>
    <row r="301" spans="1:18" x14ac:dyDescent="0.25">
      <c r="A301" s="167"/>
      <c r="B301" s="167"/>
      <c r="C301" s="167"/>
      <c r="D301" s="167"/>
      <c r="E301" s="167"/>
      <c r="F301" s="167"/>
      <c r="G301" s="167"/>
      <c r="H301" s="167"/>
      <c r="I301" s="167"/>
      <c r="J301" s="167"/>
      <c r="K301" s="167"/>
      <c r="L301" s="167"/>
      <c r="M301" s="167"/>
      <c r="N301" s="167"/>
      <c r="O301" s="167"/>
      <c r="P301" s="167"/>
      <c r="Q301" s="167"/>
      <c r="R301" s="167"/>
    </row>
    <row r="302" spans="1:18" x14ac:dyDescent="0.25">
      <c r="A302" s="167"/>
      <c r="B302" s="167"/>
      <c r="C302" s="167"/>
      <c r="D302" s="167"/>
      <c r="E302" s="167"/>
      <c r="F302" s="167"/>
      <c r="G302" s="167"/>
      <c r="H302" s="167"/>
      <c r="I302" s="167"/>
      <c r="J302" s="167"/>
      <c r="K302" s="167"/>
      <c r="L302" s="167"/>
      <c r="M302" s="167"/>
      <c r="N302" s="167"/>
      <c r="O302" s="167"/>
      <c r="P302" s="167"/>
      <c r="Q302" s="167"/>
      <c r="R302" s="167"/>
    </row>
    <row r="303" spans="1:18" x14ac:dyDescent="0.25">
      <c r="A303" s="167"/>
      <c r="B303" s="167"/>
      <c r="C303" s="167"/>
      <c r="D303" s="167"/>
      <c r="E303" s="167"/>
      <c r="F303" s="167"/>
      <c r="G303" s="167"/>
      <c r="H303" s="167"/>
      <c r="I303" s="167"/>
      <c r="J303" s="167"/>
      <c r="K303" s="167"/>
      <c r="L303" s="167"/>
      <c r="M303" s="167"/>
      <c r="N303" s="167"/>
      <c r="O303" s="167"/>
      <c r="P303" s="167"/>
      <c r="Q303" s="167"/>
      <c r="R303" s="167"/>
    </row>
    <row r="304" spans="1:18" x14ac:dyDescent="0.25">
      <c r="A304" s="167"/>
      <c r="B304" s="167"/>
      <c r="C304" s="167"/>
      <c r="D304" s="167"/>
      <c r="E304" s="167"/>
      <c r="F304" s="167"/>
      <c r="G304" s="167"/>
      <c r="H304" s="167"/>
      <c r="I304" s="167"/>
      <c r="J304" s="167"/>
      <c r="K304" s="167"/>
      <c r="L304" s="167"/>
      <c r="M304" s="167"/>
      <c r="N304" s="167"/>
      <c r="O304" s="167"/>
      <c r="P304" s="167"/>
      <c r="Q304" s="167"/>
      <c r="R304" s="167"/>
    </row>
    <row r="305" spans="1:18" x14ac:dyDescent="0.25">
      <c r="A305" s="167"/>
      <c r="B305" s="167"/>
      <c r="C305" s="167"/>
      <c r="D305" s="167"/>
      <c r="E305" s="167"/>
      <c r="F305" s="167"/>
      <c r="G305" s="167"/>
      <c r="H305" s="167"/>
      <c r="I305" s="167"/>
      <c r="J305" s="167"/>
      <c r="K305" s="167"/>
      <c r="L305" s="167"/>
      <c r="M305" s="167"/>
      <c r="N305" s="167"/>
      <c r="O305" s="167"/>
      <c r="P305" s="167"/>
      <c r="Q305" s="167"/>
      <c r="R305" s="167"/>
    </row>
    <row r="306" spans="1:18" x14ac:dyDescent="0.25">
      <c r="A306" s="167"/>
      <c r="B306" s="167"/>
      <c r="C306" s="167"/>
      <c r="D306" s="167"/>
      <c r="E306" s="167"/>
      <c r="F306" s="167"/>
      <c r="G306" s="167"/>
      <c r="H306" s="167"/>
      <c r="I306" s="167"/>
      <c r="J306" s="167"/>
      <c r="K306" s="167"/>
      <c r="L306" s="167"/>
      <c r="M306" s="167"/>
      <c r="N306" s="167"/>
      <c r="O306" s="167"/>
      <c r="P306" s="167"/>
      <c r="Q306" s="167"/>
      <c r="R306" s="167"/>
    </row>
    <row r="307" spans="1:18" x14ac:dyDescent="0.25">
      <c r="A307" s="167"/>
      <c r="B307" s="167"/>
      <c r="C307" s="167"/>
      <c r="D307" s="167"/>
      <c r="E307" s="167"/>
      <c r="F307" s="167"/>
      <c r="G307" s="167"/>
      <c r="H307" s="167"/>
      <c r="I307" s="167"/>
      <c r="J307" s="167"/>
      <c r="K307" s="167"/>
      <c r="L307" s="167"/>
      <c r="M307" s="167"/>
      <c r="N307" s="167"/>
      <c r="O307" s="167"/>
      <c r="P307" s="167"/>
      <c r="Q307" s="167"/>
      <c r="R307" s="167"/>
    </row>
    <row r="308" spans="1:18" x14ac:dyDescent="0.25">
      <c r="A308" s="167"/>
      <c r="B308" s="167"/>
      <c r="C308" s="167"/>
      <c r="D308" s="167"/>
      <c r="E308" s="167"/>
      <c r="F308" s="167"/>
      <c r="G308" s="167"/>
      <c r="H308" s="167"/>
      <c r="I308" s="167"/>
      <c r="J308" s="167"/>
      <c r="K308" s="167"/>
      <c r="L308" s="167"/>
      <c r="M308" s="167"/>
      <c r="N308" s="167"/>
      <c r="O308" s="167"/>
      <c r="P308" s="167"/>
      <c r="Q308" s="167"/>
      <c r="R308" s="167"/>
    </row>
    <row r="309" spans="1:18" x14ac:dyDescent="0.25">
      <c r="A309" s="167"/>
      <c r="B309" s="167"/>
      <c r="C309" s="167"/>
      <c r="D309" s="167"/>
      <c r="E309" s="167"/>
      <c r="F309" s="167"/>
      <c r="G309" s="167"/>
      <c r="H309" s="167"/>
      <c r="I309" s="167"/>
      <c r="J309" s="167"/>
      <c r="K309" s="167"/>
      <c r="L309" s="167"/>
      <c r="M309" s="167"/>
      <c r="N309" s="167"/>
      <c r="O309" s="167"/>
      <c r="P309" s="167"/>
      <c r="Q309" s="167"/>
      <c r="R309" s="167"/>
    </row>
    <row r="310" spans="1:18" x14ac:dyDescent="0.25">
      <c r="A310" s="167"/>
      <c r="B310" s="167"/>
      <c r="C310" s="167"/>
      <c r="D310" s="167"/>
      <c r="E310" s="167"/>
      <c r="F310" s="167"/>
      <c r="G310" s="167"/>
      <c r="H310" s="167"/>
      <c r="I310" s="167"/>
      <c r="J310" s="167"/>
      <c r="K310" s="167"/>
      <c r="L310" s="167"/>
      <c r="M310" s="167"/>
      <c r="N310" s="167"/>
      <c r="O310" s="167"/>
      <c r="P310" s="167"/>
      <c r="Q310" s="167"/>
      <c r="R310" s="167"/>
    </row>
    <row r="311" spans="1:18" x14ac:dyDescent="0.25">
      <c r="A311" s="167"/>
      <c r="B311" s="167"/>
      <c r="C311" s="167"/>
      <c r="D311" s="167"/>
      <c r="E311" s="167"/>
      <c r="F311" s="167"/>
      <c r="G311" s="167"/>
      <c r="H311" s="167"/>
      <c r="I311" s="167"/>
      <c r="J311" s="167"/>
      <c r="K311" s="167"/>
      <c r="L311" s="167"/>
      <c r="M311" s="167"/>
      <c r="N311" s="167"/>
      <c r="O311" s="167"/>
      <c r="P311" s="167"/>
      <c r="Q311" s="167"/>
      <c r="R311" s="167"/>
    </row>
    <row r="312" spans="1:18" x14ac:dyDescent="0.25">
      <c r="A312" s="167"/>
      <c r="B312" s="167"/>
      <c r="C312" s="167"/>
      <c r="D312" s="167"/>
      <c r="E312" s="167"/>
      <c r="F312" s="167"/>
      <c r="G312" s="167"/>
      <c r="H312" s="167"/>
      <c r="I312" s="167"/>
      <c r="J312" s="167"/>
      <c r="K312" s="167"/>
      <c r="L312" s="167"/>
      <c r="M312" s="167"/>
      <c r="N312" s="167"/>
      <c r="O312" s="167"/>
      <c r="P312" s="167"/>
      <c r="Q312" s="167"/>
      <c r="R312" s="167"/>
    </row>
    <row r="313" spans="1:18" x14ac:dyDescent="0.25">
      <c r="A313" s="167"/>
      <c r="B313" s="167"/>
      <c r="C313" s="167"/>
      <c r="D313" s="167"/>
      <c r="E313" s="167"/>
      <c r="F313" s="167"/>
      <c r="G313" s="167"/>
      <c r="H313" s="167"/>
      <c r="I313" s="167"/>
      <c r="J313" s="167"/>
      <c r="K313" s="167"/>
      <c r="L313" s="167"/>
      <c r="M313" s="167"/>
      <c r="N313" s="167"/>
      <c r="O313" s="167"/>
      <c r="P313" s="167"/>
      <c r="Q313" s="167"/>
      <c r="R313" s="167"/>
    </row>
    <row r="314" spans="1:18" x14ac:dyDescent="0.25">
      <c r="A314" s="167"/>
      <c r="B314" s="167"/>
      <c r="C314" s="167"/>
      <c r="D314" s="167"/>
      <c r="E314" s="167"/>
      <c r="F314" s="167"/>
      <c r="G314" s="167"/>
      <c r="H314" s="167"/>
      <c r="I314" s="167"/>
      <c r="J314" s="167"/>
      <c r="K314" s="167"/>
      <c r="L314" s="167"/>
      <c r="M314" s="167"/>
      <c r="N314" s="167"/>
      <c r="O314" s="167"/>
      <c r="P314" s="167"/>
      <c r="Q314" s="167"/>
      <c r="R314" s="167"/>
    </row>
    <row r="315" spans="1:18" x14ac:dyDescent="0.25">
      <c r="A315" s="167"/>
      <c r="B315" s="167"/>
      <c r="C315" s="167"/>
      <c r="D315" s="167"/>
      <c r="E315" s="167"/>
      <c r="F315" s="167"/>
      <c r="G315" s="167"/>
      <c r="H315" s="167"/>
      <c r="I315" s="167"/>
      <c r="J315" s="167"/>
      <c r="K315" s="167"/>
      <c r="L315" s="167"/>
      <c r="M315" s="167"/>
      <c r="N315" s="167"/>
      <c r="O315" s="167"/>
      <c r="P315" s="167"/>
      <c r="Q315" s="167"/>
      <c r="R315" s="167"/>
    </row>
    <row r="316" spans="1:18" x14ac:dyDescent="0.25">
      <c r="A316" s="167"/>
      <c r="B316" s="167"/>
      <c r="C316" s="167"/>
      <c r="D316" s="167"/>
      <c r="E316" s="167"/>
      <c r="F316" s="167"/>
      <c r="G316" s="167"/>
      <c r="H316" s="167"/>
      <c r="I316" s="167"/>
      <c r="J316" s="167"/>
      <c r="K316" s="167"/>
      <c r="L316" s="167"/>
      <c r="M316" s="167"/>
      <c r="N316" s="167"/>
      <c r="O316" s="167"/>
      <c r="P316" s="167"/>
      <c r="Q316" s="167"/>
      <c r="R316" s="167"/>
    </row>
    <row r="317" spans="1:18" x14ac:dyDescent="0.25">
      <c r="A317" s="167"/>
      <c r="B317" s="167"/>
      <c r="C317" s="167"/>
      <c r="D317" s="167"/>
      <c r="E317" s="167"/>
      <c r="F317" s="167"/>
      <c r="G317" s="167"/>
      <c r="H317" s="167"/>
      <c r="I317" s="167"/>
      <c r="J317" s="167"/>
      <c r="K317" s="167"/>
      <c r="L317" s="167"/>
      <c r="M317" s="167"/>
      <c r="N317" s="167"/>
      <c r="O317" s="167"/>
      <c r="P317" s="167"/>
      <c r="Q317" s="167"/>
      <c r="R317" s="167"/>
    </row>
    <row r="318" spans="1:18" x14ac:dyDescent="0.25">
      <c r="A318" s="167"/>
      <c r="B318" s="167"/>
      <c r="C318" s="167"/>
      <c r="D318" s="167"/>
      <c r="E318" s="167"/>
      <c r="F318" s="167"/>
      <c r="G318" s="167"/>
      <c r="H318" s="167"/>
      <c r="I318" s="167"/>
      <c r="J318" s="167"/>
      <c r="K318" s="167"/>
      <c r="L318" s="167"/>
      <c r="M318" s="167"/>
      <c r="N318" s="167"/>
      <c r="O318" s="167"/>
      <c r="P318" s="167"/>
      <c r="Q318" s="167"/>
      <c r="R318" s="167"/>
    </row>
    <row r="319" spans="1:18" x14ac:dyDescent="0.25">
      <c r="A319" s="167"/>
      <c r="B319" s="167"/>
      <c r="C319" s="167"/>
      <c r="D319" s="167"/>
      <c r="E319" s="167"/>
      <c r="F319" s="167"/>
      <c r="G319" s="167"/>
      <c r="H319" s="167"/>
      <c r="I319" s="167"/>
      <c r="J319" s="167"/>
      <c r="K319" s="167"/>
      <c r="L319" s="167"/>
      <c r="M319" s="167"/>
      <c r="N319" s="167"/>
      <c r="O319" s="167"/>
      <c r="P319" s="167"/>
      <c r="Q319" s="167"/>
      <c r="R319" s="167"/>
    </row>
    <row r="320" spans="1:18" x14ac:dyDescent="0.25">
      <c r="A320" s="167"/>
      <c r="B320" s="167"/>
      <c r="C320" s="167"/>
      <c r="D320" s="167"/>
      <c r="E320" s="167"/>
      <c r="F320" s="167"/>
      <c r="G320" s="167"/>
      <c r="H320" s="167"/>
      <c r="I320" s="167"/>
      <c r="J320" s="167"/>
      <c r="K320" s="167"/>
      <c r="L320" s="167"/>
      <c r="M320" s="167"/>
      <c r="N320" s="167"/>
      <c r="O320" s="167"/>
      <c r="P320" s="167"/>
      <c r="Q320" s="167"/>
      <c r="R320" s="167"/>
    </row>
    <row r="321" spans="1:18" x14ac:dyDescent="0.25">
      <c r="A321" s="167"/>
      <c r="B321" s="167"/>
      <c r="C321" s="167"/>
      <c r="D321" s="167"/>
      <c r="E321" s="167"/>
      <c r="F321" s="167"/>
      <c r="G321" s="167"/>
      <c r="H321" s="167"/>
      <c r="I321" s="167"/>
      <c r="J321" s="167"/>
      <c r="K321" s="167"/>
      <c r="L321" s="167"/>
      <c r="M321" s="167"/>
      <c r="N321" s="167"/>
      <c r="O321" s="167"/>
      <c r="P321" s="167"/>
      <c r="Q321" s="167"/>
      <c r="R321" s="167"/>
    </row>
    <row r="322" spans="1:18" x14ac:dyDescent="0.25">
      <c r="A322" s="167"/>
      <c r="B322" s="167"/>
      <c r="C322" s="167"/>
      <c r="D322" s="167"/>
      <c r="E322" s="167"/>
      <c r="F322" s="167"/>
      <c r="G322" s="167"/>
      <c r="H322" s="167"/>
      <c r="I322" s="167"/>
      <c r="J322" s="167"/>
      <c r="K322" s="167"/>
      <c r="L322" s="167"/>
      <c r="M322" s="167"/>
      <c r="N322" s="167"/>
      <c r="O322" s="167"/>
      <c r="P322" s="167"/>
      <c r="Q322" s="167"/>
      <c r="R322" s="167"/>
    </row>
    <row r="323" spans="1:18" x14ac:dyDescent="0.25">
      <c r="A323" s="167"/>
      <c r="B323" s="167"/>
      <c r="C323" s="167"/>
      <c r="D323" s="167"/>
      <c r="E323" s="167"/>
      <c r="F323" s="167"/>
      <c r="G323" s="167"/>
      <c r="H323" s="167"/>
      <c r="I323" s="167"/>
      <c r="J323" s="167"/>
      <c r="K323" s="167"/>
      <c r="L323" s="167"/>
      <c r="M323" s="167"/>
      <c r="N323" s="167"/>
      <c r="O323" s="167"/>
      <c r="P323" s="167"/>
      <c r="Q323" s="167"/>
      <c r="R323" s="167"/>
    </row>
    <row r="324" spans="1:18" x14ac:dyDescent="0.25">
      <c r="A324" s="167"/>
      <c r="B324" s="167"/>
      <c r="C324" s="167"/>
      <c r="D324" s="167"/>
      <c r="E324" s="167"/>
      <c r="F324" s="167"/>
      <c r="G324" s="167"/>
      <c r="H324" s="167"/>
      <c r="I324" s="167"/>
      <c r="J324" s="167"/>
      <c r="K324" s="167"/>
      <c r="L324" s="167"/>
      <c r="M324" s="167"/>
      <c r="N324" s="167"/>
      <c r="O324" s="167"/>
      <c r="P324" s="167"/>
      <c r="Q324" s="167"/>
      <c r="R324" s="167"/>
    </row>
    <row r="325" spans="1:18" x14ac:dyDescent="0.25">
      <c r="A325" s="167"/>
      <c r="B325" s="167"/>
      <c r="C325" s="167"/>
      <c r="D325" s="167"/>
      <c r="E325" s="167"/>
      <c r="F325" s="167"/>
      <c r="G325" s="167"/>
      <c r="H325" s="167"/>
      <c r="I325" s="167"/>
      <c r="J325" s="167"/>
      <c r="K325" s="167"/>
      <c r="L325" s="167"/>
      <c r="M325" s="167"/>
      <c r="N325" s="167"/>
      <c r="O325" s="167"/>
      <c r="P325" s="167"/>
      <c r="Q325" s="167"/>
      <c r="R325" s="167"/>
    </row>
    <row r="326" spans="1:18" x14ac:dyDescent="0.25">
      <c r="A326" s="167"/>
      <c r="B326" s="167"/>
      <c r="C326" s="167"/>
      <c r="D326" s="167"/>
      <c r="E326" s="167"/>
      <c r="F326" s="167"/>
      <c r="G326" s="167"/>
      <c r="H326" s="167"/>
      <c r="I326" s="167"/>
      <c r="J326" s="167"/>
      <c r="K326" s="167"/>
      <c r="L326" s="167"/>
      <c r="M326" s="167"/>
      <c r="N326" s="167"/>
      <c r="O326" s="167"/>
      <c r="P326" s="167"/>
      <c r="Q326" s="167"/>
      <c r="R326" s="167"/>
    </row>
    <row r="327" spans="1:18" x14ac:dyDescent="0.25">
      <c r="A327" s="167"/>
      <c r="B327" s="167"/>
      <c r="C327" s="167"/>
      <c r="D327" s="167"/>
      <c r="E327" s="167"/>
      <c r="F327" s="167"/>
      <c r="G327" s="167"/>
      <c r="H327" s="167"/>
      <c r="I327" s="167"/>
      <c r="J327" s="167"/>
      <c r="K327" s="167"/>
      <c r="L327" s="167"/>
      <c r="M327" s="167"/>
      <c r="N327" s="167"/>
      <c r="O327" s="167"/>
      <c r="P327" s="167"/>
      <c r="Q327" s="167"/>
      <c r="R327" s="167"/>
    </row>
    <row r="328" spans="1:18" x14ac:dyDescent="0.25">
      <c r="A328" s="167"/>
      <c r="B328" s="167"/>
      <c r="C328" s="167"/>
      <c r="D328" s="167"/>
      <c r="E328" s="167"/>
      <c r="F328" s="167"/>
      <c r="G328" s="167"/>
      <c r="H328" s="167"/>
      <c r="I328" s="167"/>
      <c r="J328" s="167"/>
      <c r="K328" s="167"/>
      <c r="L328" s="167"/>
      <c r="M328" s="167"/>
      <c r="N328" s="167"/>
      <c r="O328" s="167"/>
      <c r="P328" s="167"/>
      <c r="Q328" s="167"/>
      <c r="R328" s="167"/>
    </row>
    <row r="329" spans="1:18" x14ac:dyDescent="0.25">
      <c r="A329" s="167"/>
      <c r="B329" s="167"/>
      <c r="C329" s="167"/>
      <c r="D329" s="167"/>
      <c r="E329" s="167"/>
      <c r="F329" s="167"/>
      <c r="G329" s="167"/>
      <c r="H329" s="167"/>
      <c r="I329" s="167"/>
      <c r="J329" s="167"/>
      <c r="K329" s="167"/>
      <c r="L329" s="167"/>
      <c r="M329" s="167"/>
      <c r="N329" s="167"/>
      <c r="O329" s="167"/>
      <c r="P329" s="167"/>
      <c r="Q329" s="167"/>
      <c r="R329" s="167"/>
    </row>
    <row r="330" spans="1:18" x14ac:dyDescent="0.25">
      <c r="A330" s="167"/>
      <c r="B330" s="167"/>
      <c r="C330" s="167"/>
      <c r="D330" s="167"/>
      <c r="E330" s="167"/>
      <c r="F330" s="167"/>
      <c r="G330" s="167"/>
      <c r="H330" s="167"/>
      <c r="I330" s="167"/>
      <c r="J330" s="167"/>
      <c r="K330" s="167"/>
      <c r="L330" s="167"/>
      <c r="M330" s="167"/>
      <c r="N330" s="167"/>
      <c r="O330" s="167"/>
      <c r="P330" s="167"/>
      <c r="Q330" s="167"/>
      <c r="R330" s="167"/>
    </row>
    <row r="331" spans="1:18" x14ac:dyDescent="0.25">
      <c r="A331" s="167"/>
      <c r="B331" s="167"/>
      <c r="C331" s="167"/>
      <c r="D331" s="167"/>
      <c r="E331" s="167"/>
      <c r="F331" s="167"/>
      <c r="G331" s="167"/>
      <c r="H331" s="167"/>
      <c r="I331" s="167"/>
      <c r="J331" s="167"/>
      <c r="K331" s="167"/>
      <c r="L331" s="167"/>
      <c r="M331" s="167"/>
      <c r="N331" s="167"/>
      <c r="O331" s="167"/>
      <c r="P331" s="167"/>
      <c r="Q331" s="167"/>
      <c r="R331" s="167"/>
    </row>
    <row r="332" spans="1:18" x14ac:dyDescent="0.25">
      <c r="A332" s="167"/>
      <c r="B332" s="167"/>
      <c r="C332" s="167"/>
      <c r="D332" s="167"/>
      <c r="E332" s="167"/>
      <c r="F332" s="167"/>
      <c r="G332" s="167"/>
      <c r="H332" s="167"/>
      <c r="I332" s="167"/>
      <c r="J332" s="167"/>
      <c r="K332" s="167"/>
      <c r="L332" s="167"/>
      <c r="M332" s="167"/>
      <c r="N332" s="167"/>
      <c r="O332" s="167"/>
      <c r="P332" s="167"/>
      <c r="Q332" s="167"/>
      <c r="R332" s="167"/>
    </row>
    <row r="333" spans="1:18" x14ac:dyDescent="0.25">
      <c r="A333" s="167"/>
      <c r="B333" s="167"/>
      <c r="C333" s="167"/>
      <c r="D333" s="167"/>
      <c r="E333" s="167"/>
      <c r="F333" s="167"/>
      <c r="G333" s="167"/>
      <c r="H333" s="167"/>
      <c r="I333" s="167"/>
      <c r="J333" s="167"/>
      <c r="K333" s="167"/>
      <c r="L333" s="167"/>
      <c r="M333" s="167"/>
      <c r="N333" s="167"/>
      <c r="O333" s="167"/>
      <c r="P333" s="167"/>
      <c r="Q333" s="167"/>
      <c r="R333" s="167"/>
    </row>
    <row r="334" spans="1:18" x14ac:dyDescent="0.25">
      <c r="A334" s="167"/>
      <c r="B334" s="167"/>
      <c r="C334" s="167"/>
      <c r="D334" s="167"/>
      <c r="E334" s="167"/>
      <c r="F334" s="167"/>
      <c r="G334" s="167"/>
      <c r="H334" s="167"/>
      <c r="I334" s="167"/>
      <c r="J334" s="167"/>
      <c r="K334" s="167"/>
      <c r="L334" s="167"/>
      <c r="M334" s="167"/>
      <c r="N334" s="167"/>
      <c r="O334" s="167"/>
      <c r="P334" s="167"/>
      <c r="Q334" s="167"/>
      <c r="R334" s="167"/>
    </row>
    <row r="335" spans="1:18" x14ac:dyDescent="0.25">
      <c r="A335" s="167"/>
      <c r="B335" s="167"/>
      <c r="C335" s="167"/>
      <c r="D335" s="167"/>
      <c r="E335" s="167"/>
      <c r="F335" s="167"/>
      <c r="G335" s="167"/>
      <c r="H335" s="167"/>
      <c r="I335" s="167"/>
      <c r="J335" s="167"/>
      <c r="K335" s="167"/>
      <c r="L335" s="167"/>
      <c r="M335" s="167"/>
      <c r="N335" s="167"/>
      <c r="O335" s="167"/>
      <c r="P335" s="167"/>
      <c r="Q335" s="167"/>
      <c r="R335" s="167"/>
    </row>
    <row r="336" spans="1:18" x14ac:dyDescent="0.25">
      <c r="A336" s="167"/>
      <c r="B336" s="167"/>
      <c r="C336" s="167"/>
      <c r="D336" s="167"/>
      <c r="E336" s="167"/>
      <c r="F336" s="167"/>
      <c r="G336" s="167"/>
      <c r="H336" s="167"/>
      <c r="I336" s="167"/>
      <c r="J336" s="167"/>
      <c r="K336" s="167"/>
      <c r="L336" s="167"/>
      <c r="M336" s="167"/>
      <c r="N336" s="167"/>
      <c r="O336" s="167"/>
      <c r="P336" s="167"/>
      <c r="Q336" s="167"/>
      <c r="R336" s="167"/>
    </row>
    <row r="337" spans="1:18" x14ac:dyDescent="0.25">
      <c r="A337" s="167"/>
      <c r="B337" s="167"/>
      <c r="C337" s="167"/>
      <c r="D337" s="167"/>
      <c r="E337" s="167"/>
      <c r="F337" s="167"/>
      <c r="G337" s="167"/>
      <c r="H337" s="167"/>
      <c r="I337" s="167"/>
      <c r="J337" s="167"/>
      <c r="K337" s="167"/>
      <c r="L337" s="167"/>
      <c r="M337" s="167"/>
      <c r="N337" s="167"/>
      <c r="O337" s="167"/>
      <c r="P337" s="167"/>
      <c r="Q337" s="167"/>
      <c r="R337" s="167"/>
    </row>
    <row r="338" spans="1:18" x14ac:dyDescent="0.25">
      <c r="A338" s="167"/>
      <c r="B338" s="167"/>
      <c r="C338" s="167"/>
      <c r="D338" s="167"/>
      <c r="E338" s="167"/>
      <c r="F338" s="167"/>
      <c r="G338" s="167"/>
      <c r="H338" s="167"/>
      <c r="I338" s="167"/>
      <c r="J338" s="167"/>
      <c r="K338" s="167"/>
      <c r="L338" s="167"/>
      <c r="M338" s="167"/>
      <c r="N338" s="167"/>
      <c r="O338" s="167"/>
      <c r="P338" s="167"/>
      <c r="Q338" s="167"/>
      <c r="R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workbookViewId="0">
      <selection activeCell="B19" sqref="B19:B20"/>
    </sheetView>
  </sheetViews>
  <sheetFormatPr defaultColWidth="9.140625"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15" customFormat="1" ht="18.75" customHeight="1" x14ac:dyDescent="0.2">
      <c r="A1" s="155"/>
      <c r="S1" s="129" t="s">
        <v>67</v>
      </c>
    </row>
    <row r="2" spans="1:28" s="15" customFormat="1" ht="18.75" customHeight="1" x14ac:dyDescent="0.3">
      <c r="A2" s="155"/>
      <c r="S2" s="130" t="s">
        <v>8</v>
      </c>
    </row>
    <row r="3" spans="1:28" s="15" customFormat="1" ht="18.75" x14ac:dyDescent="0.3">
      <c r="S3" s="130" t="s">
        <v>66</v>
      </c>
    </row>
    <row r="4" spans="1:28" s="15" customFormat="1" ht="18.75" customHeight="1" x14ac:dyDescent="0.2">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row>
    <row r="5" spans="1:28" s="15" customFormat="1" ht="15.75" x14ac:dyDescent="0.2">
      <c r="A5" s="156"/>
    </row>
    <row r="6" spans="1:28" s="15" customFormat="1" ht="18.75" x14ac:dyDescent="0.2">
      <c r="A6" s="401" t="s">
        <v>7</v>
      </c>
      <c r="B6" s="401"/>
      <c r="C6" s="401"/>
      <c r="D6" s="401"/>
      <c r="E6" s="401"/>
      <c r="F6" s="401"/>
      <c r="G6" s="401"/>
      <c r="H6" s="401"/>
      <c r="I6" s="401"/>
      <c r="J6" s="401"/>
      <c r="K6" s="401"/>
      <c r="L6" s="401"/>
      <c r="M6" s="401"/>
      <c r="N6" s="401"/>
      <c r="O6" s="401"/>
      <c r="P6" s="401"/>
      <c r="Q6" s="401"/>
      <c r="R6" s="401"/>
      <c r="S6" s="401"/>
      <c r="T6" s="157"/>
      <c r="U6" s="157"/>
      <c r="V6" s="157"/>
      <c r="W6" s="157"/>
      <c r="X6" s="157"/>
      <c r="Y6" s="157"/>
      <c r="Z6" s="157"/>
      <c r="AA6" s="157"/>
      <c r="AB6" s="157"/>
    </row>
    <row r="7" spans="1:28" s="15" customFormat="1" ht="18.75" x14ac:dyDescent="0.2">
      <c r="A7" s="401"/>
      <c r="B7" s="401"/>
      <c r="C7" s="401"/>
      <c r="D7" s="401"/>
      <c r="E7" s="401"/>
      <c r="F7" s="401"/>
      <c r="G7" s="401"/>
      <c r="H7" s="401"/>
      <c r="I7" s="401"/>
      <c r="J7" s="401"/>
      <c r="K7" s="401"/>
      <c r="L7" s="401"/>
      <c r="M7" s="401"/>
      <c r="N7" s="401"/>
      <c r="O7" s="401"/>
      <c r="P7" s="401"/>
      <c r="Q7" s="401"/>
      <c r="R7" s="401"/>
      <c r="S7" s="401"/>
      <c r="T7" s="157"/>
      <c r="U7" s="157"/>
      <c r="V7" s="157"/>
      <c r="W7" s="157"/>
      <c r="X7" s="157"/>
      <c r="Y7" s="157"/>
      <c r="Z7" s="157"/>
      <c r="AA7" s="157"/>
      <c r="AB7" s="157"/>
    </row>
    <row r="8" spans="1:28" s="15" customFormat="1" ht="18.75" x14ac:dyDescent="0.2">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157"/>
      <c r="U8" s="157"/>
      <c r="V8" s="157"/>
      <c r="W8" s="157"/>
      <c r="X8" s="157"/>
      <c r="Y8" s="157"/>
      <c r="Z8" s="157"/>
      <c r="AA8" s="157"/>
      <c r="AB8" s="157"/>
    </row>
    <row r="9" spans="1:28" s="15" customFormat="1" ht="18.75" x14ac:dyDescent="0.2">
      <c r="A9" s="398" t="s">
        <v>6</v>
      </c>
      <c r="B9" s="398"/>
      <c r="C9" s="398"/>
      <c r="D9" s="398"/>
      <c r="E9" s="398"/>
      <c r="F9" s="398"/>
      <c r="G9" s="398"/>
      <c r="H9" s="398"/>
      <c r="I9" s="398"/>
      <c r="J9" s="398"/>
      <c r="K9" s="398"/>
      <c r="L9" s="398"/>
      <c r="M9" s="398"/>
      <c r="N9" s="398"/>
      <c r="O9" s="398"/>
      <c r="P9" s="398"/>
      <c r="Q9" s="398"/>
      <c r="R9" s="398"/>
      <c r="S9" s="398"/>
      <c r="T9" s="157"/>
      <c r="U9" s="157"/>
      <c r="V9" s="157"/>
      <c r="W9" s="157"/>
      <c r="X9" s="157"/>
      <c r="Y9" s="157"/>
      <c r="Z9" s="157"/>
      <c r="AA9" s="157"/>
      <c r="AB9" s="157"/>
    </row>
    <row r="10" spans="1:28" s="15" customFormat="1" ht="18.75" x14ac:dyDescent="0.2">
      <c r="A10" s="401"/>
      <c r="B10" s="401"/>
      <c r="C10" s="401"/>
      <c r="D10" s="401"/>
      <c r="E10" s="401"/>
      <c r="F10" s="401"/>
      <c r="G10" s="401"/>
      <c r="H10" s="401"/>
      <c r="I10" s="401"/>
      <c r="J10" s="401"/>
      <c r="K10" s="401"/>
      <c r="L10" s="401"/>
      <c r="M10" s="401"/>
      <c r="N10" s="401"/>
      <c r="O10" s="401"/>
      <c r="P10" s="401"/>
      <c r="Q10" s="401"/>
      <c r="R10" s="401"/>
      <c r="S10" s="401"/>
      <c r="T10" s="157"/>
      <c r="U10" s="157"/>
      <c r="V10" s="157"/>
      <c r="W10" s="157"/>
      <c r="X10" s="157"/>
      <c r="Y10" s="157"/>
      <c r="Z10" s="157"/>
      <c r="AA10" s="157"/>
      <c r="AB10" s="157"/>
    </row>
    <row r="11" spans="1:28" s="15" customFormat="1" ht="18.75" x14ac:dyDescent="0.2">
      <c r="A11" s="417" t="str">
        <f>'1. паспорт местоположение'!A12:C12</f>
        <v>H_NS1200.PS.0027</v>
      </c>
      <c r="B11" s="417"/>
      <c r="C11" s="417"/>
      <c r="D11" s="417"/>
      <c r="E11" s="417"/>
      <c r="F11" s="417"/>
      <c r="G11" s="417"/>
      <c r="H11" s="417"/>
      <c r="I11" s="417"/>
      <c r="J11" s="417"/>
      <c r="K11" s="417"/>
      <c r="L11" s="417"/>
      <c r="M11" s="417"/>
      <c r="N11" s="417"/>
      <c r="O11" s="417"/>
      <c r="P11" s="417"/>
      <c r="Q11" s="417"/>
      <c r="R11" s="417"/>
      <c r="S11" s="417"/>
      <c r="T11" s="157"/>
      <c r="U11" s="157"/>
      <c r="V11" s="157"/>
      <c r="W11" s="157"/>
      <c r="X11" s="157"/>
      <c r="Y11" s="157"/>
      <c r="Z11" s="157"/>
      <c r="AA11" s="157"/>
      <c r="AB11" s="157"/>
    </row>
    <row r="12" spans="1:28" s="15" customFormat="1" ht="18.75" x14ac:dyDescent="0.2">
      <c r="A12" s="398" t="s">
        <v>5</v>
      </c>
      <c r="B12" s="398"/>
      <c r="C12" s="398"/>
      <c r="D12" s="398"/>
      <c r="E12" s="398"/>
      <c r="F12" s="398"/>
      <c r="G12" s="398"/>
      <c r="H12" s="398"/>
      <c r="I12" s="398"/>
      <c r="J12" s="398"/>
      <c r="K12" s="398"/>
      <c r="L12" s="398"/>
      <c r="M12" s="398"/>
      <c r="N12" s="398"/>
      <c r="O12" s="398"/>
      <c r="P12" s="398"/>
      <c r="Q12" s="398"/>
      <c r="R12" s="398"/>
      <c r="S12" s="398"/>
      <c r="T12" s="157"/>
      <c r="U12" s="157"/>
      <c r="V12" s="157"/>
      <c r="W12" s="157"/>
      <c r="X12" s="157"/>
      <c r="Y12" s="157"/>
      <c r="Z12" s="157"/>
      <c r="AA12" s="157"/>
      <c r="AB12" s="157"/>
    </row>
    <row r="13" spans="1:28" s="158"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154"/>
      <c r="U13" s="154"/>
      <c r="V13" s="154"/>
      <c r="W13" s="154"/>
      <c r="X13" s="154"/>
      <c r="Y13" s="154"/>
      <c r="Z13" s="154"/>
      <c r="AA13" s="154"/>
      <c r="AB13" s="154"/>
    </row>
    <row r="14" spans="1:28" s="160" customFormat="1" ht="15.75" x14ac:dyDescent="0.2">
      <c r="A14" s="417"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17"/>
      <c r="C14" s="417"/>
      <c r="D14" s="417"/>
      <c r="E14" s="417"/>
      <c r="F14" s="417"/>
      <c r="G14" s="417"/>
      <c r="H14" s="417"/>
      <c r="I14" s="417"/>
      <c r="J14" s="417"/>
      <c r="K14" s="417"/>
      <c r="L14" s="417"/>
      <c r="M14" s="417"/>
      <c r="N14" s="417"/>
      <c r="O14" s="417"/>
      <c r="P14" s="417"/>
      <c r="Q14" s="417"/>
      <c r="R14" s="417"/>
      <c r="S14" s="417"/>
      <c r="T14" s="159"/>
      <c r="U14" s="159"/>
      <c r="V14" s="159"/>
      <c r="W14" s="159"/>
      <c r="X14" s="159"/>
      <c r="Y14" s="159"/>
      <c r="Z14" s="159"/>
      <c r="AA14" s="159"/>
      <c r="AB14" s="159"/>
    </row>
    <row r="15" spans="1:28" s="160" customFormat="1" ht="15" customHeight="1" x14ac:dyDescent="0.2">
      <c r="A15" s="398" t="s">
        <v>4</v>
      </c>
      <c r="B15" s="398"/>
      <c r="C15" s="398"/>
      <c r="D15" s="398"/>
      <c r="E15" s="398"/>
      <c r="F15" s="398"/>
      <c r="G15" s="398"/>
      <c r="H15" s="398"/>
      <c r="I15" s="398"/>
      <c r="J15" s="398"/>
      <c r="K15" s="398"/>
      <c r="L15" s="398"/>
      <c r="M15" s="398"/>
      <c r="N15" s="398"/>
      <c r="O15" s="398"/>
      <c r="P15" s="398"/>
      <c r="Q15" s="398"/>
      <c r="R15" s="398"/>
      <c r="S15" s="398"/>
      <c r="T15" s="161"/>
      <c r="U15" s="161"/>
      <c r="V15" s="161"/>
      <c r="W15" s="161"/>
      <c r="X15" s="161"/>
      <c r="Y15" s="161"/>
      <c r="Z15" s="161"/>
      <c r="AA15" s="161"/>
      <c r="AB15" s="161"/>
    </row>
    <row r="16" spans="1:28" s="160"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162"/>
      <c r="U16" s="162"/>
      <c r="V16" s="162"/>
      <c r="W16" s="162"/>
      <c r="X16" s="162"/>
      <c r="Y16" s="162"/>
    </row>
    <row r="17" spans="1:28" s="160" customFormat="1" ht="45.75" customHeight="1" x14ac:dyDescent="0.2">
      <c r="A17" s="399" t="s">
        <v>401</v>
      </c>
      <c r="B17" s="399"/>
      <c r="C17" s="399"/>
      <c r="D17" s="399"/>
      <c r="E17" s="399"/>
      <c r="F17" s="399"/>
      <c r="G17" s="399"/>
      <c r="H17" s="399"/>
      <c r="I17" s="399"/>
      <c r="J17" s="399"/>
      <c r="K17" s="399"/>
      <c r="L17" s="399"/>
      <c r="M17" s="399"/>
      <c r="N17" s="399"/>
      <c r="O17" s="399"/>
      <c r="P17" s="399"/>
      <c r="Q17" s="399"/>
      <c r="R17" s="399"/>
      <c r="S17" s="399"/>
      <c r="T17" s="163"/>
      <c r="U17" s="163"/>
      <c r="V17" s="163"/>
      <c r="W17" s="163"/>
      <c r="X17" s="163"/>
      <c r="Y17" s="163"/>
      <c r="Z17" s="163"/>
      <c r="AA17" s="163"/>
      <c r="AB17" s="163"/>
    </row>
    <row r="18" spans="1:28" s="160"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62"/>
      <c r="U18" s="162"/>
      <c r="V18" s="162"/>
      <c r="W18" s="162"/>
      <c r="X18" s="162"/>
      <c r="Y18" s="162"/>
    </row>
    <row r="19" spans="1:28" s="160" customFormat="1" ht="54" customHeight="1" x14ac:dyDescent="0.2">
      <c r="A19" s="419" t="s">
        <v>3</v>
      </c>
      <c r="B19" s="419" t="s">
        <v>98</v>
      </c>
      <c r="C19" s="410" t="s">
        <v>305</v>
      </c>
      <c r="D19" s="419" t="s">
        <v>304</v>
      </c>
      <c r="E19" s="419" t="s">
        <v>97</v>
      </c>
      <c r="F19" s="419" t="s">
        <v>96</v>
      </c>
      <c r="G19" s="419" t="s">
        <v>300</v>
      </c>
      <c r="H19" s="419" t="s">
        <v>95</v>
      </c>
      <c r="I19" s="419" t="s">
        <v>94</v>
      </c>
      <c r="J19" s="419" t="s">
        <v>93</v>
      </c>
      <c r="K19" s="419" t="s">
        <v>92</v>
      </c>
      <c r="L19" s="419" t="s">
        <v>91</v>
      </c>
      <c r="M19" s="419" t="s">
        <v>90</v>
      </c>
      <c r="N19" s="419" t="s">
        <v>89</v>
      </c>
      <c r="O19" s="419" t="s">
        <v>88</v>
      </c>
      <c r="P19" s="419" t="s">
        <v>87</v>
      </c>
      <c r="Q19" s="419" t="s">
        <v>303</v>
      </c>
      <c r="R19" s="419"/>
      <c r="S19" s="421" t="s">
        <v>394</v>
      </c>
      <c r="T19" s="162"/>
      <c r="U19" s="162"/>
      <c r="V19" s="162"/>
      <c r="W19" s="162"/>
      <c r="X19" s="162"/>
      <c r="Y19" s="162"/>
    </row>
    <row r="20" spans="1:28" s="160" customFormat="1" ht="180.75" customHeight="1" x14ac:dyDescent="0.2">
      <c r="A20" s="419"/>
      <c r="B20" s="419"/>
      <c r="C20" s="420"/>
      <c r="D20" s="419"/>
      <c r="E20" s="419"/>
      <c r="F20" s="419"/>
      <c r="G20" s="419"/>
      <c r="H20" s="419"/>
      <c r="I20" s="419"/>
      <c r="J20" s="419"/>
      <c r="K20" s="419"/>
      <c r="L20" s="419"/>
      <c r="M20" s="419"/>
      <c r="N20" s="419"/>
      <c r="O20" s="419"/>
      <c r="P20" s="419"/>
      <c r="Q20" s="164" t="s">
        <v>301</v>
      </c>
      <c r="R20" s="35" t="s">
        <v>302</v>
      </c>
      <c r="S20" s="421"/>
      <c r="T20" s="154"/>
      <c r="U20" s="154"/>
      <c r="V20" s="154"/>
      <c r="W20" s="154"/>
      <c r="X20" s="154"/>
      <c r="Y20" s="154"/>
      <c r="Z20" s="165"/>
      <c r="AA20" s="165"/>
      <c r="AB20" s="165"/>
    </row>
    <row r="21" spans="1:28" s="160" customFormat="1" ht="18.75" x14ac:dyDescent="0.2">
      <c r="A21" s="164">
        <v>1</v>
      </c>
      <c r="B21" s="166">
        <v>2</v>
      </c>
      <c r="C21" s="164">
        <v>3</v>
      </c>
      <c r="D21" s="166">
        <v>4</v>
      </c>
      <c r="E21" s="164">
        <v>5</v>
      </c>
      <c r="F21" s="166">
        <v>6</v>
      </c>
      <c r="G21" s="164">
        <v>7</v>
      </c>
      <c r="H21" s="166">
        <v>8</v>
      </c>
      <c r="I21" s="164">
        <v>9</v>
      </c>
      <c r="J21" s="166">
        <v>10</v>
      </c>
      <c r="K21" s="164">
        <v>11</v>
      </c>
      <c r="L21" s="166">
        <v>12</v>
      </c>
      <c r="M21" s="164">
        <v>13</v>
      </c>
      <c r="N21" s="166">
        <v>14</v>
      </c>
      <c r="O21" s="164">
        <v>15</v>
      </c>
      <c r="P21" s="166">
        <v>16</v>
      </c>
      <c r="Q21" s="164">
        <v>17</v>
      </c>
      <c r="R21" s="166">
        <v>18</v>
      </c>
      <c r="S21" s="164">
        <v>19</v>
      </c>
      <c r="T21" s="154"/>
      <c r="U21" s="154"/>
      <c r="V21" s="154"/>
      <c r="W21" s="154"/>
      <c r="X21" s="154"/>
      <c r="Y21" s="154"/>
      <c r="Z21" s="165"/>
      <c r="AA21" s="165"/>
      <c r="AB21" s="165"/>
    </row>
    <row r="22" spans="1:28" s="160" customFormat="1" ht="31.5" x14ac:dyDescent="0.2">
      <c r="A22" s="408" t="s">
        <v>63</v>
      </c>
      <c r="B22" s="410" t="s">
        <v>670</v>
      </c>
      <c r="C22" s="410" t="s">
        <v>702</v>
      </c>
      <c r="D22" s="410" t="s">
        <v>671</v>
      </c>
      <c r="E22" s="410" t="s">
        <v>672</v>
      </c>
      <c r="F22" s="410" t="s">
        <v>673</v>
      </c>
      <c r="G22" s="170" t="s">
        <v>395</v>
      </c>
      <c r="H22" s="265">
        <v>39</v>
      </c>
      <c r="I22" s="265">
        <v>0</v>
      </c>
      <c r="J22" s="265">
        <v>39</v>
      </c>
      <c r="K22" s="265"/>
      <c r="L22" s="406">
        <v>1</v>
      </c>
      <c r="M22" s="265">
        <v>80</v>
      </c>
      <c r="N22" s="265">
        <v>2</v>
      </c>
      <c r="O22" s="265">
        <v>0</v>
      </c>
      <c r="P22" s="265">
        <v>0</v>
      </c>
      <c r="Q22" s="412" t="s">
        <v>674</v>
      </c>
      <c r="R22" s="414" t="s">
        <v>703</v>
      </c>
      <c r="S22" s="416">
        <v>1.154544</v>
      </c>
      <c r="T22" s="389"/>
      <c r="U22" s="389"/>
      <c r="V22" s="389"/>
      <c r="W22" s="389"/>
      <c r="X22" s="165"/>
      <c r="Y22" s="165"/>
      <c r="Z22" s="165"/>
      <c r="AA22" s="165"/>
      <c r="AB22" s="165"/>
    </row>
    <row r="23" spans="1:28" s="160" customFormat="1" ht="51.75" customHeight="1" x14ac:dyDescent="0.2">
      <c r="A23" s="409"/>
      <c r="B23" s="411"/>
      <c r="C23" s="411"/>
      <c r="D23" s="411"/>
      <c r="E23" s="411"/>
      <c r="F23" s="411"/>
      <c r="G23" s="170" t="s">
        <v>704</v>
      </c>
      <c r="H23" s="265">
        <v>7.5750000000000002</v>
      </c>
      <c r="I23" s="265">
        <v>0</v>
      </c>
      <c r="J23" s="265">
        <v>7.5750000000000002</v>
      </c>
      <c r="K23" s="265">
        <v>35</v>
      </c>
      <c r="L23" s="407"/>
      <c r="M23" s="406">
        <v>80</v>
      </c>
      <c r="N23" s="406">
        <v>2</v>
      </c>
      <c r="O23" s="406">
        <v>0</v>
      </c>
      <c r="P23" s="406">
        <v>0</v>
      </c>
      <c r="Q23" s="413"/>
      <c r="R23" s="415"/>
      <c r="S23" s="416"/>
      <c r="T23" s="389"/>
      <c r="U23" s="389"/>
      <c r="V23" s="389"/>
      <c r="W23" s="389"/>
      <c r="X23" s="165"/>
      <c r="Y23" s="165"/>
      <c r="Z23" s="165"/>
      <c r="AA23" s="165"/>
      <c r="AB23" s="165"/>
    </row>
    <row r="24" spans="1:28" s="160" customFormat="1" ht="51.75" customHeight="1" x14ac:dyDescent="0.2">
      <c r="A24" s="409"/>
      <c r="B24" s="411"/>
      <c r="C24" s="411"/>
      <c r="D24" s="411"/>
      <c r="E24" s="411"/>
      <c r="F24" s="411"/>
      <c r="G24" s="170" t="s">
        <v>705</v>
      </c>
      <c r="H24" s="265">
        <v>7.5750000000000002</v>
      </c>
      <c r="I24" s="265">
        <v>0</v>
      </c>
      <c r="J24" s="265">
        <v>7.5750000000000002</v>
      </c>
      <c r="K24" s="265">
        <v>35</v>
      </c>
      <c r="L24" s="407"/>
      <c r="M24" s="407"/>
      <c r="N24" s="407"/>
      <c r="O24" s="407"/>
      <c r="P24" s="407"/>
      <c r="Q24" s="413"/>
      <c r="R24" s="415"/>
      <c r="S24" s="416"/>
      <c r="T24" s="389"/>
      <c r="U24" s="389"/>
      <c r="V24" s="389"/>
      <c r="W24" s="389"/>
      <c r="X24" s="165"/>
      <c r="Y24" s="165"/>
      <c r="Z24" s="165"/>
      <c r="AA24" s="165"/>
      <c r="AB24" s="165"/>
    </row>
    <row r="25" spans="1:28" s="160" customFormat="1" ht="51.75" customHeight="1" x14ac:dyDescent="0.2">
      <c r="A25" s="409"/>
      <c r="B25" s="411"/>
      <c r="C25" s="411"/>
      <c r="D25" s="411"/>
      <c r="E25" s="411"/>
      <c r="F25" s="411"/>
      <c r="G25" s="170" t="s">
        <v>706</v>
      </c>
      <c r="H25" s="265">
        <v>6.0990000000000002</v>
      </c>
      <c r="I25" s="265">
        <v>0</v>
      </c>
      <c r="J25" s="265">
        <v>6.0990000000000002</v>
      </c>
      <c r="K25" s="265">
        <v>35</v>
      </c>
      <c r="L25" s="407"/>
      <c r="M25" s="407"/>
      <c r="N25" s="407"/>
      <c r="O25" s="407"/>
      <c r="P25" s="407"/>
      <c r="Q25" s="413"/>
      <c r="R25" s="415"/>
      <c r="S25" s="416"/>
      <c r="T25" s="389"/>
      <c r="U25" s="389"/>
      <c r="V25" s="389"/>
      <c r="W25" s="389"/>
      <c r="X25" s="165"/>
      <c r="Y25" s="165"/>
      <c r="Z25" s="165"/>
      <c r="AA25" s="165"/>
      <c r="AB25" s="165"/>
    </row>
    <row r="26" spans="1:28" s="160" customFormat="1" ht="51.75" customHeight="1" x14ac:dyDescent="0.2">
      <c r="A26" s="409"/>
      <c r="B26" s="411"/>
      <c r="C26" s="411"/>
      <c r="D26" s="411"/>
      <c r="E26" s="411"/>
      <c r="F26" s="411"/>
      <c r="G26" s="170" t="s">
        <v>707</v>
      </c>
      <c r="H26" s="265">
        <v>6.0990000000000002</v>
      </c>
      <c r="I26" s="265">
        <v>0</v>
      </c>
      <c r="J26" s="265">
        <v>6.0990000000000002</v>
      </c>
      <c r="K26" s="265">
        <v>35</v>
      </c>
      <c r="L26" s="407"/>
      <c r="M26" s="407"/>
      <c r="N26" s="407"/>
      <c r="O26" s="407"/>
      <c r="P26" s="407"/>
      <c r="Q26" s="413"/>
      <c r="R26" s="415"/>
      <c r="S26" s="416"/>
      <c r="T26" s="389"/>
      <c r="U26" s="389"/>
      <c r="V26" s="389"/>
      <c r="W26" s="389"/>
      <c r="X26" s="165"/>
      <c r="Y26" s="165"/>
      <c r="Z26" s="165"/>
      <c r="AA26" s="165"/>
      <c r="AB26" s="165"/>
    </row>
    <row r="27" spans="1:28" s="160" customFormat="1" ht="51.75" customHeight="1" x14ac:dyDescent="0.2">
      <c r="A27" s="409"/>
      <c r="B27" s="411"/>
      <c r="C27" s="411"/>
      <c r="D27" s="411"/>
      <c r="E27" s="411"/>
      <c r="F27" s="411"/>
      <c r="G27" s="170" t="s">
        <v>708</v>
      </c>
      <c r="H27" s="265">
        <v>4.8259999999999996</v>
      </c>
      <c r="I27" s="265">
        <v>0</v>
      </c>
      <c r="J27" s="265">
        <v>4.8259999999999996</v>
      </c>
      <c r="K27" s="265">
        <v>35</v>
      </c>
      <c r="L27" s="407"/>
      <c r="M27" s="407"/>
      <c r="N27" s="407"/>
      <c r="O27" s="407"/>
      <c r="P27" s="407"/>
      <c r="Q27" s="413"/>
      <c r="R27" s="415"/>
      <c r="S27" s="416"/>
      <c r="T27" s="389"/>
      <c r="U27" s="389"/>
      <c r="V27" s="389"/>
      <c r="W27" s="389"/>
      <c r="X27" s="165"/>
      <c r="Y27" s="165"/>
      <c r="Z27" s="165"/>
      <c r="AA27" s="165"/>
      <c r="AB27" s="165"/>
    </row>
    <row r="28" spans="1:28" s="160" customFormat="1" ht="51.75" customHeight="1" x14ac:dyDescent="0.2">
      <c r="A28" s="409"/>
      <c r="B28" s="411"/>
      <c r="C28" s="411"/>
      <c r="D28" s="411"/>
      <c r="E28" s="411"/>
      <c r="F28" s="411"/>
      <c r="G28" s="170" t="s">
        <v>708</v>
      </c>
      <c r="H28" s="265">
        <v>4.8259999999999996</v>
      </c>
      <c r="I28" s="265">
        <v>0</v>
      </c>
      <c r="J28" s="265">
        <v>4.8259999999999996</v>
      </c>
      <c r="K28" s="265">
        <v>35</v>
      </c>
      <c r="L28" s="407"/>
      <c r="M28" s="407"/>
      <c r="N28" s="407"/>
      <c r="O28" s="407"/>
      <c r="P28" s="407"/>
      <c r="Q28" s="413"/>
      <c r="R28" s="415"/>
      <c r="S28" s="416"/>
      <c r="T28" s="389"/>
      <c r="U28" s="389"/>
      <c r="V28" s="389"/>
      <c r="W28" s="389"/>
      <c r="X28" s="165"/>
      <c r="Y28" s="165"/>
      <c r="Z28" s="165"/>
      <c r="AA28" s="165"/>
      <c r="AB28" s="165"/>
    </row>
    <row r="29" spans="1:28" s="160" customFormat="1" ht="51.75" customHeight="1" x14ac:dyDescent="0.2">
      <c r="A29" s="409"/>
      <c r="B29" s="411"/>
      <c r="C29" s="411"/>
      <c r="D29" s="411"/>
      <c r="E29" s="411"/>
      <c r="F29" s="411"/>
      <c r="G29" s="170" t="s">
        <v>709</v>
      </c>
      <c r="H29" s="265">
        <v>0.78</v>
      </c>
      <c r="I29" s="265">
        <v>0</v>
      </c>
      <c r="J29" s="265">
        <v>0.78</v>
      </c>
      <c r="K29" s="265">
        <v>6</v>
      </c>
      <c r="L29" s="407"/>
      <c r="M29" s="407"/>
      <c r="N29" s="407"/>
      <c r="O29" s="407"/>
      <c r="P29" s="407"/>
      <c r="Q29" s="413"/>
      <c r="R29" s="415"/>
      <c r="S29" s="416"/>
      <c r="T29" s="389"/>
      <c r="U29" s="389"/>
      <c r="V29" s="389"/>
      <c r="W29" s="389"/>
      <c r="X29" s="165"/>
      <c r="Y29" s="165"/>
      <c r="Z29" s="165"/>
      <c r="AA29" s="165"/>
      <c r="AB29" s="165"/>
    </row>
    <row r="30" spans="1:28" s="160" customFormat="1" ht="51.75" customHeight="1" x14ac:dyDescent="0.2">
      <c r="A30" s="409"/>
      <c r="B30" s="411"/>
      <c r="C30" s="411"/>
      <c r="D30" s="411"/>
      <c r="E30" s="411"/>
      <c r="F30" s="411"/>
      <c r="G30" s="170" t="s">
        <v>710</v>
      </c>
      <c r="H30" s="265">
        <v>0.78</v>
      </c>
      <c r="I30" s="265">
        <v>0</v>
      </c>
      <c r="J30" s="265">
        <v>0.78</v>
      </c>
      <c r="K30" s="265">
        <v>6</v>
      </c>
      <c r="L30" s="407"/>
      <c r="M30" s="407"/>
      <c r="N30" s="407"/>
      <c r="O30" s="407"/>
      <c r="P30" s="407"/>
      <c r="Q30" s="413"/>
      <c r="R30" s="415"/>
      <c r="S30" s="416"/>
      <c r="T30" s="389"/>
      <c r="U30" s="389"/>
      <c r="V30" s="389"/>
      <c r="W30" s="389"/>
      <c r="X30" s="165"/>
      <c r="Y30" s="165"/>
      <c r="Z30" s="165"/>
      <c r="AA30" s="165"/>
      <c r="AB30" s="165"/>
    </row>
    <row r="31" spans="1:28" s="160" customFormat="1" ht="51.75" customHeight="1" x14ac:dyDescent="0.2">
      <c r="A31" s="409"/>
      <c r="B31" s="411"/>
      <c r="C31" s="411"/>
      <c r="D31" s="411"/>
      <c r="E31" s="411"/>
      <c r="F31" s="411"/>
      <c r="G31" s="170" t="s">
        <v>711</v>
      </c>
      <c r="H31" s="265">
        <v>0.22</v>
      </c>
      <c r="I31" s="265">
        <v>0</v>
      </c>
      <c r="J31" s="265">
        <v>0.22</v>
      </c>
      <c r="K31" s="265">
        <v>6</v>
      </c>
      <c r="L31" s="407"/>
      <c r="M31" s="407"/>
      <c r="N31" s="407"/>
      <c r="O31" s="407"/>
      <c r="P31" s="407"/>
      <c r="Q31" s="413"/>
      <c r="R31" s="415"/>
      <c r="S31" s="416"/>
      <c r="T31" s="389"/>
      <c r="U31" s="389"/>
      <c r="V31" s="389"/>
      <c r="W31" s="389"/>
      <c r="X31" s="165"/>
      <c r="Y31" s="165"/>
      <c r="Z31" s="165"/>
      <c r="AA31" s="165"/>
      <c r="AB31" s="165"/>
    </row>
    <row r="32" spans="1:28" s="160" customFormat="1" ht="51.75" customHeight="1" x14ac:dyDescent="0.2">
      <c r="A32" s="409"/>
      <c r="B32" s="411"/>
      <c r="C32" s="411"/>
      <c r="D32" s="411"/>
      <c r="E32" s="411"/>
      <c r="F32" s="411"/>
      <c r="G32" s="170" t="s">
        <v>712</v>
      </c>
      <c r="H32" s="265">
        <v>0.22</v>
      </c>
      <c r="I32" s="265">
        <v>0</v>
      </c>
      <c r="J32" s="265">
        <v>0.22</v>
      </c>
      <c r="K32" s="265">
        <v>6</v>
      </c>
      <c r="L32" s="407"/>
      <c r="M32" s="407"/>
      <c r="N32" s="407"/>
      <c r="O32" s="407"/>
      <c r="P32" s="407"/>
      <c r="Q32" s="413"/>
      <c r="R32" s="415"/>
      <c r="S32" s="416"/>
      <c r="T32" s="389"/>
      <c r="U32" s="389"/>
      <c r="V32" s="389"/>
      <c r="W32" s="389"/>
      <c r="X32" s="165"/>
      <c r="Y32" s="165"/>
      <c r="Z32" s="165"/>
      <c r="AA32" s="165"/>
      <c r="AB32" s="165"/>
    </row>
    <row r="33" spans="1:28" ht="31.5" customHeight="1"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ht="51.75" customHeight="1"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ht="51.75" customHeight="1"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ht="51.75" customHeight="1"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ht="51.75" customHeight="1"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ht="51.75" customHeight="1"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ht="51.75" customHeight="1"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ht="51.75" customHeight="1"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ht="51.75" customHeight="1"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ht="51.75" customHeight="1"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ht="51.75" customHeight="1"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sheetData>
  <mergeCells count="4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32"/>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 ref="M23:M32"/>
    <mergeCell ref="N23:N32"/>
    <mergeCell ref="O23:O32"/>
    <mergeCell ref="P23:P32"/>
    <mergeCell ref="A22:A32"/>
    <mergeCell ref="B22:B32"/>
    <mergeCell ref="C22:C32"/>
    <mergeCell ref="D22:D32"/>
    <mergeCell ref="E22:E32"/>
    <mergeCell ref="F22:F32"/>
    <mergeCell ref="L22:L32"/>
    <mergeCell ref="Q22:Q32"/>
    <mergeCell ref="R22:R3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55" zoomScaleNormal="60" zoomScaleSheetLayoutView="55" workbookViewId="0">
      <selection activeCell="H41" sqref="H4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97" t="str">
        <f>'1. паспорт местоположение'!A5:C5</f>
        <v>Год раскрытия информации: 2022 год</v>
      </c>
      <c r="B6" s="397"/>
      <c r="C6" s="397"/>
      <c r="D6" s="397"/>
      <c r="E6" s="397"/>
      <c r="F6" s="397"/>
      <c r="G6" s="397"/>
      <c r="H6" s="397"/>
      <c r="I6" s="397"/>
      <c r="J6" s="397"/>
      <c r="K6" s="397"/>
      <c r="L6" s="397"/>
      <c r="M6" s="397"/>
      <c r="N6" s="397"/>
      <c r="O6" s="397"/>
      <c r="P6" s="397"/>
      <c r="Q6" s="397"/>
      <c r="R6" s="397"/>
      <c r="S6" s="397"/>
      <c r="T6" s="397"/>
    </row>
    <row r="7" spans="1:20" s="11" customFormat="1" x14ac:dyDescent="0.2">
      <c r="A7" s="16"/>
      <c r="H7" s="15"/>
    </row>
    <row r="8" spans="1:20" s="11" customFormat="1" ht="18.75" x14ac:dyDescent="0.2">
      <c r="A8" s="425" t="s">
        <v>7</v>
      </c>
      <c r="B8" s="425"/>
      <c r="C8" s="425"/>
      <c r="D8" s="425"/>
      <c r="E8" s="425"/>
      <c r="F8" s="425"/>
      <c r="G8" s="425"/>
      <c r="H8" s="425"/>
      <c r="I8" s="425"/>
      <c r="J8" s="425"/>
      <c r="K8" s="425"/>
      <c r="L8" s="425"/>
      <c r="M8" s="425"/>
      <c r="N8" s="425"/>
      <c r="O8" s="425"/>
      <c r="P8" s="425"/>
      <c r="Q8" s="425"/>
      <c r="R8" s="425"/>
      <c r="S8" s="425"/>
      <c r="T8" s="425"/>
    </row>
    <row r="9" spans="1:20" s="11" customFormat="1" ht="18.75" x14ac:dyDescent="0.2">
      <c r="A9" s="425"/>
      <c r="B9" s="425"/>
      <c r="C9" s="425"/>
      <c r="D9" s="425"/>
      <c r="E9" s="425"/>
      <c r="F9" s="425"/>
      <c r="G9" s="425"/>
      <c r="H9" s="425"/>
      <c r="I9" s="425"/>
      <c r="J9" s="425"/>
      <c r="K9" s="425"/>
      <c r="L9" s="425"/>
      <c r="M9" s="425"/>
      <c r="N9" s="425"/>
      <c r="O9" s="425"/>
      <c r="P9" s="425"/>
      <c r="Q9" s="425"/>
      <c r="R9" s="425"/>
      <c r="S9" s="425"/>
      <c r="T9" s="425"/>
    </row>
    <row r="10" spans="1:20" s="11" customFormat="1" ht="18.75" customHeight="1" x14ac:dyDescent="0.2">
      <c r="A10" s="426" t="str">
        <f>'1. паспорт местоположение'!A9:C9</f>
        <v>АО "Россети Тюмень"</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27" t="s">
        <v>6</v>
      </c>
      <c r="B11" s="427"/>
      <c r="C11" s="427"/>
      <c r="D11" s="427"/>
      <c r="E11" s="427"/>
      <c r="F11" s="427"/>
      <c r="G11" s="427"/>
      <c r="H11" s="427"/>
      <c r="I11" s="427"/>
      <c r="J11" s="427"/>
      <c r="K11" s="427"/>
      <c r="L11" s="427"/>
      <c r="M11" s="427"/>
      <c r="N11" s="427"/>
      <c r="O11" s="427"/>
      <c r="P11" s="427"/>
      <c r="Q11" s="427"/>
      <c r="R11" s="427"/>
      <c r="S11" s="427"/>
      <c r="T11" s="427"/>
    </row>
    <row r="12" spans="1:20" s="11" customFormat="1" ht="18.75" x14ac:dyDescent="0.2">
      <c r="A12" s="425"/>
      <c r="B12" s="425"/>
      <c r="C12" s="425"/>
      <c r="D12" s="425"/>
      <c r="E12" s="425"/>
      <c r="F12" s="425"/>
      <c r="G12" s="425"/>
      <c r="H12" s="425"/>
      <c r="I12" s="425"/>
      <c r="J12" s="425"/>
      <c r="K12" s="425"/>
      <c r="L12" s="425"/>
      <c r="M12" s="425"/>
      <c r="N12" s="425"/>
      <c r="O12" s="425"/>
      <c r="P12" s="425"/>
      <c r="Q12" s="425"/>
      <c r="R12" s="425"/>
      <c r="S12" s="425"/>
      <c r="T12" s="425"/>
    </row>
    <row r="13" spans="1:20" s="11" customFormat="1" ht="18.75" customHeight="1" x14ac:dyDescent="0.2">
      <c r="A13" s="426" t="str">
        <f>'1. паспорт местоположение'!A12:C12</f>
        <v>H_NS1200.PS.0027</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27" t="s">
        <v>5</v>
      </c>
      <c r="B14" s="427"/>
      <c r="C14" s="427"/>
      <c r="D14" s="427"/>
      <c r="E14" s="427"/>
      <c r="F14" s="427"/>
      <c r="G14" s="427"/>
      <c r="H14" s="427"/>
      <c r="I14" s="427"/>
      <c r="J14" s="427"/>
      <c r="K14" s="427"/>
      <c r="L14" s="427"/>
      <c r="M14" s="427"/>
      <c r="N14" s="427"/>
      <c r="O14" s="427"/>
      <c r="P14" s="427"/>
      <c r="Q14" s="427"/>
      <c r="R14" s="427"/>
      <c r="S14" s="427"/>
      <c r="T14" s="427"/>
    </row>
    <row r="15" spans="1:20" s="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2" customFormat="1" x14ac:dyDescent="0.2">
      <c r="A16" s="42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6" s="426"/>
      <c r="C16" s="426"/>
      <c r="D16" s="426"/>
      <c r="E16" s="426"/>
      <c r="F16" s="426"/>
      <c r="G16" s="426"/>
      <c r="H16" s="426"/>
      <c r="I16" s="426"/>
      <c r="J16" s="426"/>
      <c r="K16" s="426"/>
      <c r="L16" s="426"/>
      <c r="M16" s="426"/>
      <c r="N16" s="426"/>
      <c r="O16" s="426"/>
      <c r="P16" s="426"/>
      <c r="Q16" s="426"/>
      <c r="R16" s="426"/>
      <c r="S16" s="426"/>
      <c r="T16" s="426"/>
    </row>
    <row r="17" spans="1:20" s="2" customFormat="1" ht="15" customHeight="1" x14ac:dyDescent="0.2">
      <c r="A17" s="427" t="s">
        <v>4</v>
      </c>
      <c r="B17" s="427"/>
      <c r="C17" s="427"/>
      <c r="D17" s="427"/>
      <c r="E17" s="427"/>
      <c r="F17" s="427"/>
      <c r="G17" s="427"/>
      <c r="H17" s="427"/>
      <c r="I17" s="427"/>
      <c r="J17" s="427"/>
      <c r="K17" s="427"/>
      <c r="L17" s="427"/>
      <c r="M17" s="427"/>
      <c r="N17" s="427"/>
      <c r="O17" s="427"/>
      <c r="P17" s="427"/>
      <c r="Q17" s="427"/>
      <c r="R17" s="427"/>
      <c r="S17" s="427"/>
      <c r="T17" s="427"/>
    </row>
    <row r="18" spans="1:20" s="2"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20" s="2" customFormat="1" ht="15" customHeight="1" x14ac:dyDescent="0.2">
      <c r="A19" s="429" t="s">
        <v>406</v>
      </c>
      <c r="B19" s="429"/>
      <c r="C19" s="429"/>
      <c r="D19" s="429"/>
      <c r="E19" s="429"/>
      <c r="F19" s="429"/>
      <c r="G19" s="429"/>
      <c r="H19" s="429"/>
      <c r="I19" s="429"/>
      <c r="J19" s="429"/>
      <c r="K19" s="429"/>
      <c r="L19" s="429"/>
      <c r="M19" s="429"/>
      <c r="N19" s="429"/>
      <c r="O19" s="429"/>
      <c r="P19" s="429"/>
      <c r="Q19" s="429"/>
      <c r="R19" s="429"/>
      <c r="S19" s="429"/>
      <c r="T19" s="429"/>
    </row>
    <row r="20" spans="1:20" s="50" customFormat="1" ht="21" customHeight="1" x14ac:dyDescent="0.25">
      <c r="A20" s="430"/>
      <c r="B20" s="430"/>
      <c r="C20" s="430"/>
      <c r="D20" s="430"/>
      <c r="E20" s="430"/>
      <c r="F20" s="430"/>
      <c r="G20" s="430"/>
      <c r="H20" s="430"/>
      <c r="I20" s="430"/>
      <c r="J20" s="430"/>
      <c r="K20" s="430"/>
      <c r="L20" s="430"/>
      <c r="M20" s="430"/>
      <c r="N20" s="430"/>
      <c r="O20" s="430"/>
      <c r="P20" s="430"/>
      <c r="Q20" s="430"/>
      <c r="R20" s="430"/>
      <c r="S20" s="430"/>
      <c r="T20" s="430"/>
    </row>
    <row r="21" spans="1:20" ht="46.5" customHeight="1" x14ac:dyDescent="0.25">
      <c r="A21" s="431" t="s">
        <v>3</v>
      </c>
      <c r="B21" s="434" t="s">
        <v>219</v>
      </c>
      <c r="C21" s="435"/>
      <c r="D21" s="438" t="s">
        <v>120</v>
      </c>
      <c r="E21" s="434" t="s">
        <v>434</v>
      </c>
      <c r="F21" s="435"/>
      <c r="G21" s="434" t="s">
        <v>238</v>
      </c>
      <c r="H21" s="435"/>
      <c r="I21" s="434" t="s">
        <v>119</v>
      </c>
      <c r="J21" s="435"/>
      <c r="K21" s="438" t="s">
        <v>118</v>
      </c>
      <c r="L21" s="434" t="s">
        <v>117</v>
      </c>
      <c r="M21" s="435"/>
      <c r="N21" s="434" t="s">
        <v>430</v>
      </c>
      <c r="O21" s="435"/>
      <c r="P21" s="438" t="s">
        <v>116</v>
      </c>
      <c r="Q21" s="422" t="s">
        <v>115</v>
      </c>
      <c r="R21" s="423"/>
      <c r="S21" s="422" t="s">
        <v>114</v>
      </c>
      <c r="T21" s="424"/>
    </row>
    <row r="22" spans="1:20" ht="204.75" customHeight="1" x14ac:dyDescent="0.25">
      <c r="A22" s="432"/>
      <c r="B22" s="436"/>
      <c r="C22" s="437"/>
      <c r="D22" s="441"/>
      <c r="E22" s="436"/>
      <c r="F22" s="437"/>
      <c r="G22" s="436"/>
      <c r="H22" s="437"/>
      <c r="I22" s="436"/>
      <c r="J22" s="437"/>
      <c r="K22" s="439"/>
      <c r="L22" s="436"/>
      <c r="M22" s="437"/>
      <c r="N22" s="436"/>
      <c r="O22" s="437"/>
      <c r="P22" s="439"/>
      <c r="Q22" s="71" t="s">
        <v>113</v>
      </c>
      <c r="R22" s="71" t="s">
        <v>405</v>
      </c>
      <c r="S22" s="71" t="s">
        <v>112</v>
      </c>
      <c r="T22" s="71" t="s">
        <v>111</v>
      </c>
    </row>
    <row r="23" spans="1:20" ht="51.75" customHeight="1" x14ac:dyDescent="0.25">
      <c r="A23" s="433"/>
      <c r="B23" s="110" t="s">
        <v>109</v>
      </c>
      <c r="C23" s="110" t="s">
        <v>110</v>
      </c>
      <c r="D23" s="439"/>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71" t="s">
        <v>109</v>
      </c>
      <c r="R23" s="71" t="s">
        <v>109</v>
      </c>
      <c r="S23" s="71" t="s">
        <v>109</v>
      </c>
      <c r="T23" s="71"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145" t="s">
        <v>501</v>
      </c>
      <c r="D25" s="146" t="s">
        <v>481</v>
      </c>
      <c r="E25" s="147" t="s">
        <v>299</v>
      </c>
      <c r="F25" s="148" t="s">
        <v>482</v>
      </c>
      <c r="G25" s="52" t="s">
        <v>299</v>
      </c>
      <c r="H25" s="148" t="s">
        <v>483</v>
      </c>
      <c r="I25" s="52" t="s">
        <v>299</v>
      </c>
      <c r="J25" s="149">
        <v>2017</v>
      </c>
      <c r="K25" s="52" t="s">
        <v>299</v>
      </c>
      <c r="L25" s="52" t="s">
        <v>299</v>
      </c>
      <c r="M25" s="52">
        <v>110</v>
      </c>
      <c r="N25" s="52" t="s">
        <v>299</v>
      </c>
      <c r="O25" s="52">
        <v>40</v>
      </c>
      <c r="P25" s="52" t="s">
        <v>299</v>
      </c>
      <c r="Q25" s="52" t="s">
        <v>299</v>
      </c>
      <c r="R25" s="52" t="s">
        <v>299</v>
      </c>
      <c r="S25" s="52" t="s">
        <v>299</v>
      </c>
      <c r="T25" s="52" t="s">
        <v>299</v>
      </c>
    </row>
    <row r="26" spans="1:20" x14ac:dyDescent="0.25">
      <c r="A26" s="52">
        <f>A25+1</f>
        <v>2</v>
      </c>
      <c r="B26" s="52" t="s">
        <v>299</v>
      </c>
      <c r="C26" s="145" t="s">
        <v>501</v>
      </c>
      <c r="D26" s="146" t="s">
        <v>481</v>
      </c>
      <c r="E26" s="147" t="s">
        <v>299</v>
      </c>
      <c r="F26" s="148" t="s">
        <v>482</v>
      </c>
      <c r="G26" s="52" t="s">
        <v>299</v>
      </c>
      <c r="H26" s="148" t="s">
        <v>484</v>
      </c>
      <c r="I26" s="52" t="s">
        <v>299</v>
      </c>
      <c r="J26" s="149">
        <v>2017</v>
      </c>
      <c r="K26" s="52" t="s">
        <v>299</v>
      </c>
      <c r="L26" s="52" t="s">
        <v>299</v>
      </c>
      <c r="M26" s="52">
        <v>110</v>
      </c>
      <c r="N26" s="52" t="s">
        <v>299</v>
      </c>
      <c r="O26" s="52">
        <v>40</v>
      </c>
      <c r="P26" s="52" t="s">
        <v>299</v>
      </c>
      <c r="Q26" s="52" t="s">
        <v>299</v>
      </c>
      <c r="R26" s="52" t="s">
        <v>299</v>
      </c>
      <c r="S26" s="52" t="s">
        <v>299</v>
      </c>
      <c r="T26" s="52" t="s">
        <v>299</v>
      </c>
    </row>
    <row r="27" spans="1:20" x14ac:dyDescent="0.25">
      <c r="A27" s="52">
        <f t="shared" ref="A27:A49" si="0">A26+1</f>
        <v>3</v>
      </c>
      <c r="B27" s="52" t="s">
        <v>299</v>
      </c>
      <c r="C27" s="145" t="s">
        <v>501</v>
      </c>
      <c r="D27" s="146" t="s">
        <v>404</v>
      </c>
      <c r="E27" s="147" t="s">
        <v>299</v>
      </c>
      <c r="F27" s="150" t="s">
        <v>485</v>
      </c>
      <c r="G27" s="52" t="s">
        <v>299</v>
      </c>
      <c r="H27" s="148" t="s">
        <v>486</v>
      </c>
      <c r="I27" s="52" t="s">
        <v>299</v>
      </c>
      <c r="J27" s="149">
        <v>2017</v>
      </c>
      <c r="K27" s="52" t="s">
        <v>299</v>
      </c>
      <c r="L27" s="52" t="s">
        <v>299</v>
      </c>
      <c r="M27" s="52">
        <v>110</v>
      </c>
      <c r="N27" s="52" t="s">
        <v>299</v>
      </c>
      <c r="O27" s="52" t="s">
        <v>299</v>
      </c>
      <c r="P27" s="52" t="s">
        <v>299</v>
      </c>
      <c r="Q27" s="52" t="s">
        <v>299</v>
      </c>
      <c r="R27" s="52" t="s">
        <v>299</v>
      </c>
      <c r="S27" s="52" t="s">
        <v>299</v>
      </c>
      <c r="T27" s="52" t="s">
        <v>299</v>
      </c>
    </row>
    <row r="28" spans="1:20" x14ac:dyDescent="0.25">
      <c r="A28" s="52">
        <f t="shared" si="0"/>
        <v>4</v>
      </c>
      <c r="B28" s="52" t="s">
        <v>299</v>
      </c>
      <c r="C28" s="145" t="s">
        <v>501</v>
      </c>
      <c r="D28" s="146" t="s">
        <v>404</v>
      </c>
      <c r="E28" s="147" t="s">
        <v>299</v>
      </c>
      <c r="F28" s="150" t="s">
        <v>485</v>
      </c>
      <c r="G28" s="52" t="s">
        <v>299</v>
      </c>
      <c r="H28" s="148" t="s">
        <v>487</v>
      </c>
      <c r="I28" s="52" t="s">
        <v>299</v>
      </c>
      <c r="J28" s="149">
        <v>2017</v>
      </c>
      <c r="K28" s="52" t="s">
        <v>299</v>
      </c>
      <c r="L28" s="52" t="s">
        <v>299</v>
      </c>
      <c r="M28" s="52">
        <v>110</v>
      </c>
      <c r="N28" s="52" t="s">
        <v>299</v>
      </c>
      <c r="O28" s="52" t="s">
        <v>299</v>
      </c>
      <c r="P28" s="52" t="s">
        <v>299</v>
      </c>
      <c r="Q28" s="52" t="s">
        <v>299</v>
      </c>
      <c r="R28" s="52" t="s">
        <v>299</v>
      </c>
      <c r="S28" s="52" t="s">
        <v>299</v>
      </c>
      <c r="T28" s="52" t="s">
        <v>299</v>
      </c>
    </row>
    <row r="29" spans="1:20" x14ac:dyDescent="0.25">
      <c r="A29" s="52">
        <f t="shared" si="0"/>
        <v>5</v>
      </c>
      <c r="B29" s="52" t="s">
        <v>299</v>
      </c>
      <c r="C29" s="145" t="s">
        <v>501</v>
      </c>
      <c r="D29" s="146" t="s">
        <v>404</v>
      </c>
      <c r="E29" s="147" t="s">
        <v>299</v>
      </c>
      <c r="F29" s="150" t="s">
        <v>485</v>
      </c>
      <c r="G29" s="52" t="s">
        <v>299</v>
      </c>
      <c r="H29" s="148" t="s">
        <v>488</v>
      </c>
      <c r="I29" s="52" t="s">
        <v>299</v>
      </c>
      <c r="J29" s="149">
        <v>2017</v>
      </c>
      <c r="K29" s="52" t="s">
        <v>299</v>
      </c>
      <c r="L29" s="52" t="s">
        <v>299</v>
      </c>
      <c r="M29" s="52">
        <v>110</v>
      </c>
      <c r="N29" s="52" t="s">
        <v>299</v>
      </c>
      <c r="O29" s="52" t="s">
        <v>299</v>
      </c>
      <c r="P29" s="52" t="s">
        <v>299</v>
      </c>
      <c r="Q29" s="52" t="s">
        <v>299</v>
      </c>
      <c r="R29" s="52" t="s">
        <v>299</v>
      </c>
      <c r="S29" s="52" t="s">
        <v>299</v>
      </c>
      <c r="T29" s="52" t="s">
        <v>299</v>
      </c>
    </row>
    <row r="30" spans="1:20" x14ac:dyDescent="0.25">
      <c r="A30" s="52">
        <f t="shared" si="0"/>
        <v>6</v>
      </c>
      <c r="B30" s="52" t="s">
        <v>299</v>
      </c>
      <c r="C30" s="145" t="s">
        <v>501</v>
      </c>
      <c r="D30" s="146" t="s">
        <v>404</v>
      </c>
      <c r="E30" s="147" t="s">
        <v>299</v>
      </c>
      <c r="F30" s="150" t="s">
        <v>489</v>
      </c>
      <c r="G30" s="52" t="s">
        <v>299</v>
      </c>
      <c r="H30" s="150" t="s">
        <v>490</v>
      </c>
      <c r="I30" s="52" t="s">
        <v>299</v>
      </c>
      <c r="J30" s="149">
        <v>2017</v>
      </c>
      <c r="K30" s="52" t="s">
        <v>299</v>
      </c>
      <c r="L30" s="52" t="s">
        <v>299</v>
      </c>
      <c r="M30" s="52">
        <v>35</v>
      </c>
      <c r="N30" s="52" t="s">
        <v>299</v>
      </c>
      <c r="O30" s="52" t="s">
        <v>299</v>
      </c>
      <c r="P30" s="52" t="s">
        <v>299</v>
      </c>
      <c r="Q30" s="52" t="s">
        <v>299</v>
      </c>
      <c r="R30" s="52" t="s">
        <v>299</v>
      </c>
      <c r="S30" s="52" t="s">
        <v>299</v>
      </c>
      <c r="T30" s="52" t="s">
        <v>299</v>
      </c>
    </row>
    <row r="31" spans="1:20" x14ac:dyDescent="0.25">
      <c r="A31" s="52">
        <f t="shared" si="0"/>
        <v>7</v>
      </c>
      <c r="B31" s="52" t="s">
        <v>299</v>
      </c>
      <c r="C31" s="145" t="s">
        <v>501</v>
      </c>
      <c r="D31" s="146" t="s">
        <v>404</v>
      </c>
      <c r="E31" s="147" t="s">
        <v>299</v>
      </c>
      <c r="F31" s="150" t="s">
        <v>489</v>
      </c>
      <c r="G31" s="52" t="s">
        <v>299</v>
      </c>
      <c r="H31" s="150" t="s">
        <v>491</v>
      </c>
      <c r="I31" s="52" t="s">
        <v>299</v>
      </c>
      <c r="J31" s="149">
        <v>2017</v>
      </c>
      <c r="K31" s="52" t="s">
        <v>299</v>
      </c>
      <c r="L31" s="52" t="s">
        <v>299</v>
      </c>
      <c r="M31" s="52">
        <v>35</v>
      </c>
      <c r="N31" s="52" t="s">
        <v>299</v>
      </c>
      <c r="O31" s="52" t="s">
        <v>299</v>
      </c>
      <c r="P31" s="52" t="s">
        <v>299</v>
      </c>
      <c r="Q31" s="52" t="s">
        <v>299</v>
      </c>
      <c r="R31" s="52" t="s">
        <v>299</v>
      </c>
      <c r="S31" s="52" t="s">
        <v>299</v>
      </c>
      <c r="T31" s="52" t="s">
        <v>299</v>
      </c>
    </row>
    <row r="32" spans="1:20" x14ac:dyDescent="0.25">
      <c r="A32" s="52">
        <f t="shared" si="0"/>
        <v>8</v>
      </c>
      <c r="B32" s="52" t="s">
        <v>299</v>
      </c>
      <c r="C32" s="145" t="s">
        <v>501</v>
      </c>
      <c r="D32" s="146" t="s">
        <v>404</v>
      </c>
      <c r="E32" s="147" t="s">
        <v>299</v>
      </c>
      <c r="F32" s="150" t="s">
        <v>489</v>
      </c>
      <c r="G32" s="52" t="s">
        <v>299</v>
      </c>
      <c r="H32" s="150" t="s">
        <v>492</v>
      </c>
      <c r="I32" s="52" t="s">
        <v>299</v>
      </c>
      <c r="J32" s="149">
        <v>2017</v>
      </c>
      <c r="K32" s="52" t="s">
        <v>299</v>
      </c>
      <c r="L32" s="52" t="s">
        <v>299</v>
      </c>
      <c r="M32" s="52">
        <v>35</v>
      </c>
      <c r="N32" s="52" t="s">
        <v>299</v>
      </c>
      <c r="O32" s="52" t="s">
        <v>299</v>
      </c>
      <c r="P32" s="52" t="s">
        <v>299</v>
      </c>
      <c r="Q32" s="52" t="s">
        <v>299</v>
      </c>
      <c r="R32" s="52" t="s">
        <v>299</v>
      </c>
      <c r="S32" s="52" t="s">
        <v>299</v>
      </c>
      <c r="T32" s="52" t="s">
        <v>299</v>
      </c>
    </row>
    <row r="33" spans="1:20" ht="31.5" x14ac:dyDescent="0.25">
      <c r="A33" s="52">
        <f t="shared" si="0"/>
        <v>9</v>
      </c>
      <c r="B33" s="52" t="s">
        <v>299</v>
      </c>
      <c r="C33" s="145" t="s">
        <v>501</v>
      </c>
      <c r="D33" s="146" t="s">
        <v>404</v>
      </c>
      <c r="E33" s="147" t="s">
        <v>299</v>
      </c>
      <c r="F33" s="150" t="s">
        <v>489</v>
      </c>
      <c r="G33" s="52" t="s">
        <v>299</v>
      </c>
      <c r="H33" s="150" t="s">
        <v>493</v>
      </c>
      <c r="I33" s="52" t="s">
        <v>299</v>
      </c>
      <c r="J33" s="149">
        <v>2017</v>
      </c>
      <c r="K33" s="52" t="s">
        <v>299</v>
      </c>
      <c r="L33" s="52" t="s">
        <v>299</v>
      </c>
      <c r="M33" s="52">
        <v>35</v>
      </c>
      <c r="N33" s="52" t="s">
        <v>299</v>
      </c>
      <c r="O33" s="52" t="s">
        <v>299</v>
      </c>
      <c r="P33" s="52" t="s">
        <v>299</v>
      </c>
      <c r="Q33" s="52" t="s">
        <v>299</v>
      </c>
      <c r="R33" s="52" t="s">
        <v>299</v>
      </c>
      <c r="S33" s="52" t="s">
        <v>299</v>
      </c>
      <c r="T33" s="52" t="s">
        <v>299</v>
      </c>
    </row>
    <row r="34" spans="1:20" ht="31.5" x14ac:dyDescent="0.25">
      <c r="A34" s="52">
        <f t="shared" si="0"/>
        <v>10</v>
      </c>
      <c r="B34" s="52" t="s">
        <v>299</v>
      </c>
      <c r="C34" s="145" t="s">
        <v>501</v>
      </c>
      <c r="D34" s="146" t="s">
        <v>404</v>
      </c>
      <c r="E34" s="147" t="s">
        <v>299</v>
      </c>
      <c r="F34" s="150" t="s">
        <v>489</v>
      </c>
      <c r="G34" s="52" t="s">
        <v>299</v>
      </c>
      <c r="H34" s="150" t="s">
        <v>493</v>
      </c>
      <c r="I34" s="52" t="s">
        <v>299</v>
      </c>
      <c r="J34" s="149">
        <v>2017</v>
      </c>
      <c r="K34" s="52" t="s">
        <v>299</v>
      </c>
      <c r="L34" s="52" t="s">
        <v>299</v>
      </c>
      <c r="M34" s="52">
        <v>35</v>
      </c>
      <c r="N34" s="52" t="s">
        <v>299</v>
      </c>
      <c r="O34" s="52" t="s">
        <v>299</v>
      </c>
      <c r="P34" s="52" t="s">
        <v>299</v>
      </c>
      <c r="Q34" s="52" t="s">
        <v>299</v>
      </c>
      <c r="R34" s="52" t="s">
        <v>299</v>
      </c>
      <c r="S34" s="52" t="s">
        <v>299</v>
      </c>
      <c r="T34" s="52" t="s">
        <v>299</v>
      </c>
    </row>
    <row r="35" spans="1:20" ht="31.5" x14ac:dyDescent="0.25">
      <c r="A35" s="52">
        <f t="shared" si="0"/>
        <v>11</v>
      </c>
      <c r="B35" s="52" t="s">
        <v>299</v>
      </c>
      <c r="C35" s="145" t="s">
        <v>501</v>
      </c>
      <c r="D35" s="146" t="s">
        <v>404</v>
      </c>
      <c r="E35" s="147" t="s">
        <v>299</v>
      </c>
      <c r="F35" s="150" t="s">
        <v>489</v>
      </c>
      <c r="G35" s="52" t="s">
        <v>299</v>
      </c>
      <c r="H35" s="150" t="s">
        <v>493</v>
      </c>
      <c r="I35" s="52" t="s">
        <v>299</v>
      </c>
      <c r="J35" s="149">
        <v>2017</v>
      </c>
      <c r="K35" s="52" t="s">
        <v>299</v>
      </c>
      <c r="L35" s="52" t="s">
        <v>299</v>
      </c>
      <c r="M35" s="52">
        <v>35</v>
      </c>
      <c r="N35" s="52" t="s">
        <v>299</v>
      </c>
      <c r="O35" s="52" t="s">
        <v>299</v>
      </c>
      <c r="P35" s="52" t="s">
        <v>299</v>
      </c>
      <c r="Q35" s="52" t="s">
        <v>299</v>
      </c>
      <c r="R35" s="52" t="s">
        <v>299</v>
      </c>
      <c r="S35" s="52" t="s">
        <v>299</v>
      </c>
      <c r="T35" s="52" t="s">
        <v>299</v>
      </c>
    </row>
    <row r="36" spans="1:20" ht="31.5" x14ac:dyDescent="0.25">
      <c r="A36" s="52">
        <f t="shared" si="0"/>
        <v>12</v>
      </c>
      <c r="B36" s="52" t="s">
        <v>299</v>
      </c>
      <c r="C36" s="145" t="s">
        <v>501</v>
      </c>
      <c r="D36" s="146" t="s">
        <v>404</v>
      </c>
      <c r="E36" s="147" t="s">
        <v>299</v>
      </c>
      <c r="F36" s="150" t="s">
        <v>489</v>
      </c>
      <c r="G36" s="52" t="s">
        <v>299</v>
      </c>
      <c r="H36" s="150" t="s">
        <v>493</v>
      </c>
      <c r="I36" s="52" t="s">
        <v>299</v>
      </c>
      <c r="J36" s="149">
        <v>2017</v>
      </c>
      <c r="K36" s="52" t="s">
        <v>299</v>
      </c>
      <c r="L36" s="52" t="s">
        <v>299</v>
      </c>
      <c r="M36" s="52">
        <v>35</v>
      </c>
      <c r="N36" s="52" t="s">
        <v>299</v>
      </c>
      <c r="O36" s="52" t="s">
        <v>299</v>
      </c>
      <c r="P36" s="52" t="s">
        <v>299</v>
      </c>
      <c r="Q36" s="52" t="s">
        <v>299</v>
      </c>
      <c r="R36" s="52" t="s">
        <v>299</v>
      </c>
      <c r="S36" s="52" t="s">
        <v>299</v>
      </c>
      <c r="T36" s="52" t="s">
        <v>299</v>
      </c>
    </row>
    <row r="37" spans="1:20" ht="31.5" x14ac:dyDescent="0.25">
      <c r="A37" s="52">
        <f t="shared" si="0"/>
        <v>13</v>
      </c>
      <c r="B37" s="52" t="s">
        <v>299</v>
      </c>
      <c r="C37" s="145" t="s">
        <v>501</v>
      </c>
      <c r="D37" s="146" t="s">
        <v>404</v>
      </c>
      <c r="E37" s="147" t="s">
        <v>299</v>
      </c>
      <c r="F37" s="150" t="s">
        <v>489</v>
      </c>
      <c r="G37" s="52" t="s">
        <v>299</v>
      </c>
      <c r="H37" s="150" t="s">
        <v>493</v>
      </c>
      <c r="I37" s="52" t="s">
        <v>299</v>
      </c>
      <c r="J37" s="149">
        <v>2017</v>
      </c>
      <c r="K37" s="52" t="s">
        <v>299</v>
      </c>
      <c r="L37" s="52" t="s">
        <v>299</v>
      </c>
      <c r="M37" s="52">
        <v>35</v>
      </c>
      <c r="N37" s="52" t="s">
        <v>299</v>
      </c>
      <c r="O37" s="52" t="s">
        <v>299</v>
      </c>
      <c r="P37" s="52" t="s">
        <v>299</v>
      </c>
      <c r="Q37" s="52" t="s">
        <v>299</v>
      </c>
      <c r="R37" s="52" t="s">
        <v>299</v>
      </c>
      <c r="S37" s="52" t="s">
        <v>299</v>
      </c>
      <c r="T37" s="52" t="s">
        <v>299</v>
      </c>
    </row>
    <row r="38" spans="1:20" ht="31.5" x14ac:dyDescent="0.25">
      <c r="A38" s="52">
        <f t="shared" si="0"/>
        <v>14</v>
      </c>
      <c r="B38" s="52" t="s">
        <v>299</v>
      </c>
      <c r="C38" s="145" t="s">
        <v>501</v>
      </c>
      <c r="D38" s="146" t="s">
        <v>404</v>
      </c>
      <c r="E38" s="147" t="s">
        <v>299</v>
      </c>
      <c r="F38" s="150" t="s">
        <v>489</v>
      </c>
      <c r="G38" s="52" t="s">
        <v>299</v>
      </c>
      <c r="H38" s="150" t="s">
        <v>493</v>
      </c>
      <c r="I38" s="52" t="s">
        <v>299</v>
      </c>
      <c r="J38" s="149">
        <v>2017</v>
      </c>
      <c r="K38" s="52" t="s">
        <v>299</v>
      </c>
      <c r="L38" s="52" t="s">
        <v>299</v>
      </c>
      <c r="M38" s="52">
        <v>35</v>
      </c>
      <c r="N38" s="52" t="s">
        <v>299</v>
      </c>
      <c r="O38" s="52" t="s">
        <v>299</v>
      </c>
      <c r="P38" s="52" t="s">
        <v>299</v>
      </c>
      <c r="Q38" s="52" t="s">
        <v>299</v>
      </c>
      <c r="R38" s="52" t="s">
        <v>299</v>
      </c>
      <c r="S38" s="52" t="s">
        <v>299</v>
      </c>
      <c r="T38" s="52" t="s">
        <v>299</v>
      </c>
    </row>
    <row r="39" spans="1:20" ht="31.5" x14ac:dyDescent="0.25">
      <c r="A39" s="52">
        <f t="shared" si="0"/>
        <v>15</v>
      </c>
      <c r="B39" s="52" t="s">
        <v>299</v>
      </c>
      <c r="C39" s="145" t="s">
        <v>501</v>
      </c>
      <c r="D39" s="146" t="s">
        <v>404</v>
      </c>
      <c r="E39" s="147" t="s">
        <v>299</v>
      </c>
      <c r="F39" s="150" t="s">
        <v>489</v>
      </c>
      <c r="G39" s="52" t="s">
        <v>299</v>
      </c>
      <c r="H39" s="150" t="s">
        <v>493</v>
      </c>
      <c r="I39" s="52" t="s">
        <v>299</v>
      </c>
      <c r="J39" s="149">
        <v>2017</v>
      </c>
      <c r="K39" s="52" t="s">
        <v>299</v>
      </c>
      <c r="L39" s="52" t="s">
        <v>299</v>
      </c>
      <c r="M39" s="52">
        <v>35</v>
      </c>
      <c r="N39" s="52" t="s">
        <v>299</v>
      </c>
      <c r="O39" s="52" t="s">
        <v>299</v>
      </c>
      <c r="P39" s="52" t="s">
        <v>299</v>
      </c>
      <c r="Q39" s="52" t="s">
        <v>299</v>
      </c>
      <c r="R39" s="52" t="s">
        <v>299</v>
      </c>
      <c r="S39" s="52" t="s">
        <v>299</v>
      </c>
      <c r="T39" s="52" t="s">
        <v>299</v>
      </c>
    </row>
    <row r="40" spans="1:20" ht="31.5" x14ac:dyDescent="0.25">
      <c r="A40" s="52">
        <f t="shared" si="0"/>
        <v>16</v>
      </c>
      <c r="B40" s="52" t="s">
        <v>299</v>
      </c>
      <c r="C40" s="145" t="s">
        <v>501</v>
      </c>
      <c r="D40" s="146" t="s">
        <v>404</v>
      </c>
      <c r="E40" s="147" t="s">
        <v>299</v>
      </c>
      <c r="F40" s="150" t="s">
        <v>489</v>
      </c>
      <c r="G40" s="52" t="s">
        <v>299</v>
      </c>
      <c r="H40" s="150" t="s">
        <v>493</v>
      </c>
      <c r="I40" s="52" t="s">
        <v>299</v>
      </c>
      <c r="J40" s="149">
        <v>2017</v>
      </c>
      <c r="K40" s="52" t="s">
        <v>299</v>
      </c>
      <c r="L40" s="52" t="s">
        <v>299</v>
      </c>
      <c r="M40" s="52">
        <v>35</v>
      </c>
      <c r="N40" s="52" t="s">
        <v>299</v>
      </c>
      <c r="O40" s="52" t="s">
        <v>299</v>
      </c>
      <c r="P40" s="52" t="s">
        <v>299</v>
      </c>
      <c r="Q40" s="52" t="s">
        <v>299</v>
      </c>
      <c r="R40" s="52" t="s">
        <v>299</v>
      </c>
      <c r="S40" s="52" t="s">
        <v>299</v>
      </c>
      <c r="T40" s="52" t="s">
        <v>299</v>
      </c>
    </row>
    <row r="41" spans="1:20" x14ac:dyDescent="0.25">
      <c r="A41" s="52" t="e">
        <f>#REF!+1</f>
        <v>#REF!</v>
      </c>
      <c r="B41" s="52" t="s">
        <v>299</v>
      </c>
      <c r="C41" s="145" t="s">
        <v>501</v>
      </c>
      <c r="D41" s="146" t="s">
        <v>404</v>
      </c>
      <c r="E41" s="147" t="s">
        <v>299</v>
      </c>
      <c r="F41" s="150" t="s">
        <v>494</v>
      </c>
      <c r="G41" s="52" t="s">
        <v>299</v>
      </c>
      <c r="H41" s="150" t="s">
        <v>495</v>
      </c>
      <c r="I41" s="52" t="s">
        <v>299</v>
      </c>
      <c r="J41" s="149">
        <v>2017</v>
      </c>
      <c r="K41" s="52" t="s">
        <v>299</v>
      </c>
      <c r="L41" s="52" t="s">
        <v>299</v>
      </c>
      <c r="M41" s="52">
        <v>6</v>
      </c>
      <c r="N41" s="52" t="s">
        <v>299</v>
      </c>
      <c r="O41" s="52" t="s">
        <v>299</v>
      </c>
      <c r="P41" s="52" t="s">
        <v>299</v>
      </c>
      <c r="Q41" s="52" t="s">
        <v>299</v>
      </c>
      <c r="R41" s="52" t="s">
        <v>299</v>
      </c>
      <c r="S41" s="52" t="s">
        <v>299</v>
      </c>
      <c r="T41" s="52" t="s">
        <v>299</v>
      </c>
    </row>
    <row r="42" spans="1:20" x14ac:dyDescent="0.25">
      <c r="A42" s="52" t="e">
        <f t="shared" si="0"/>
        <v>#REF!</v>
      </c>
      <c r="B42" s="52" t="s">
        <v>299</v>
      </c>
      <c r="C42" s="145" t="s">
        <v>501</v>
      </c>
      <c r="D42" s="146" t="s">
        <v>404</v>
      </c>
      <c r="E42" s="147" t="s">
        <v>299</v>
      </c>
      <c r="F42" s="150" t="s">
        <v>494</v>
      </c>
      <c r="G42" s="52" t="s">
        <v>299</v>
      </c>
      <c r="H42" s="150" t="s">
        <v>496</v>
      </c>
      <c r="I42" s="52" t="s">
        <v>299</v>
      </c>
      <c r="J42" s="149">
        <v>2017</v>
      </c>
      <c r="K42" s="52" t="s">
        <v>299</v>
      </c>
      <c r="L42" s="52" t="s">
        <v>299</v>
      </c>
      <c r="M42" s="52">
        <v>6</v>
      </c>
      <c r="N42" s="52" t="s">
        <v>299</v>
      </c>
      <c r="O42" s="52" t="s">
        <v>299</v>
      </c>
      <c r="P42" s="52" t="s">
        <v>299</v>
      </c>
      <c r="Q42" s="52" t="s">
        <v>299</v>
      </c>
      <c r="R42" s="52" t="s">
        <v>299</v>
      </c>
      <c r="S42" s="52" t="s">
        <v>299</v>
      </c>
      <c r="T42" s="52" t="s">
        <v>299</v>
      </c>
    </row>
    <row r="43" spans="1:20" x14ac:dyDescent="0.25">
      <c r="A43" s="52" t="e">
        <f t="shared" si="0"/>
        <v>#REF!</v>
      </c>
      <c r="B43" s="52" t="s">
        <v>299</v>
      </c>
      <c r="C43" s="145" t="s">
        <v>501</v>
      </c>
      <c r="D43" s="146" t="s">
        <v>404</v>
      </c>
      <c r="E43" s="147" t="s">
        <v>299</v>
      </c>
      <c r="F43" s="150" t="s">
        <v>494</v>
      </c>
      <c r="G43" s="52" t="s">
        <v>299</v>
      </c>
      <c r="H43" s="150" t="s">
        <v>497</v>
      </c>
      <c r="I43" s="52" t="s">
        <v>299</v>
      </c>
      <c r="J43" s="149">
        <v>2017</v>
      </c>
      <c r="K43" s="52" t="s">
        <v>299</v>
      </c>
      <c r="L43" s="52" t="s">
        <v>299</v>
      </c>
      <c r="M43" s="52">
        <v>6</v>
      </c>
      <c r="N43" s="52" t="s">
        <v>299</v>
      </c>
      <c r="O43" s="52" t="s">
        <v>299</v>
      </c>
      <c r="P43" s="52" t="s">
        <v>299</v>
      </c>
      <c r="Q43" s="52" t="s">
        <v>299</v>
      </c>
      <c r="R43" s="52" t="s">
        <v>299</v>
      </c>
      <c r="S43" s="52" t="s">
        <v>299</v>
      </c>
      <c r="T43" s="52" t="s">
        <v>299</v>
      </c>
    </row>
    <row r="44" spans="1:20" x14ac:dyDescent="0.25">
      <c r="A44" s="52" t="e">
        <f t="shared" si="0"/>
        <v>#REF!</v>
      </c>
      <c r="B44" s="52" t="s">
        <v>299</v>
      </c>
      <c r="C44" s="145" t="s">
        <v>501</v>
      </c>
      <c r="D44" s="146" t="s">
        <v>404</v>
      </c>
      <c r="E44" s="147" t="s">
        <v>299</v>
      </c>
      <c r="F44" s="150" t="s">
        <v>494</v>
      </c>
      <c r="G44" s="52" t="s">
        <v>299</v>
      </c>
      <c r="H44" s="150" t="s">
        <v>498</v>
      </c>
      <c r="I44" s="52" t="s">
        <v>299</v>
      </c>
      <c r="J44" s="149">
        <v>2017</v>
      </c>
      <c r="K44" s="52" t="s">
        <v>299</v>
      </c>
      <c r="L44" s="52" t="s">
        <v>299</v>
      </c>
      <c r="M44" s="52">
        <v>6</v>
      </c>
      <c r="N44" s="52" t="s">
        <v>299</v>
      </c>
      <c r="O44" s="52" t="s">
        <v>299</v>
      </c>
      <c r="P44" s="52" t="s">
        <v>299</v>
      </c>
      <c r="Q44" s="52" t="s">
        <v>299</v>
      </c>
      <c r="R44" s="52" t="s">
        <v>299</v>
      </c>
      <c r="S44" s="52" t="s">
        <v>299</v>
      </c>
      <c r="T44" s="52" t="s">
        <v>299</v>
      </c>
    </row>
    <row r="45" spans="1:20" x14ac:dyDescent="0.25">
      <c r="A45" s="52" t="e">
        <f t="shared" si="0"/>
        <v>#REF!</v>
      </c>
      <c r="B45" s="52" t="s">
        <v>299</v>
      </c>
      <c r="C45" s="145" t="s">
        <v>501</v>
      </c>
      <c r="D45" s="146" t="s">
        <v>404</v>
      </c>
      <c r="E45" s="147" t="s">
        <v>299</v>
      </c>
      <c r="F45" s="150" t="s">
        <v>494</v>
      </c>
      <c r="G45" s="52" t="s">
        <v>299</v>
      </c>
      <c r="H45" s="150" t="s">
        <v>499</v>
      </c>
      <c r="I45" s="52" t="s">
        <v>299</v>
      </c>
      <c r="J45" s="149">
        <v>2017</v>
      </c>
      <c r="K45" s="52" t="s">
        <v>299</v>
      </c>
      <c r="L45" s="52" t="s">
        <v>299</v>
      </c>
      <c r="M45" s="52">
        <v>6</v>
      </c>
      <c r="N45" s="52" t="s">
        <v>299</v>
      </c>
      <c r="O45" s="52" t="s">
        <v>299</v>
      </c>
      <c r="P45" s="52" t="s">
        <v>299</v>
      </c>
      <c r="Q45" s="52" t="s">
        <v>299</v>
      </c>
      <c r="R45" s="52" t="s">
        <v>299</v>
      </c>
      <c r="S45" s="52" t="s">
        <v>299</v>
      </c>
      <c r="T45" s="52" t="s">
        <v>299</v>
      </c>
    </row>
    <row r="46" spans="1:20" x14ac:dyDescent="0.25">
      <c r="A46" s="52" t="e">
        <f t="shared" si="0"/>
        <v>#REF!</v>
      </c>
      <c r="B46" s="52" t="s">
        <v>299</v>
      </c>
      <c r="C46" s="145" t="s">
        <v>501</v>
      </c>
      <c r="D46" s="146" t="s">
        <v>404</v>
      </c>
      <c r="E46" s="147" t="s">
        <v>299</v>
      </c>
      <c r="F46" s="150" t="s">
        <v>494</v>
      </c>
      <c r="G46" s="52" t="s">
        <v>299</v>
      </c>
      <c r="H46" s="150" t="s">
        <v>500</v>
      </c>
      <c r="I46" s="52" t="s">
        <v>299</v>
      </c>
      <c r="J46" s="149">
        <v>2017</v>
      </c>
      <c r="K46" s="52" t="s">
        <v>299</v>
      </c>
      <c r="L46" s="52" t="s">
        <v>299</v>
      </c>
      <c r="M46" s="52">
        <v>6</v>
      </c>
      <c r="N46" s="52" t="s">
        <v>299</v>
      </c>
      <c r="O46" s="52" t="s">
        <v>299</v>
      </c>
      <c r="P46" s="52" t="s">
        <v>299</v>
      </c>
      <c r="Q46" s="52" t="s">
        <v>299</v>
      </c>
      <c r="R46" s="52" t="s">
        <v>299</v>
      </c>
      <c r="S46" s="52" t="s">
        <v>299</v>
      </c>
      <c r="T46" s="52" t="s">
        <v>299</v>
      </c>
    </row>
    <row r="47" spans="1:20" x14ac:dyDescent="0.25">
      <c r="A47" s="52" t="e">
        <f t="shared" si="0"/>
        <v>#REF!</v>
      </c>
      <c r="B47" s="52" t="s">
        <v>299</v>
      </c>
      <c r="C47" s="145" t="s">
        <v>501</v>
      </c>
      <c r="D47" s="146" t="s">
        <v>404</v>
      </c>
      <c r="E47" s="147" t="s">
        <v>299</v>
      </c>
      <c r="F47" s="150" t="s">
        <v>494</v>
      </c>
      <c r="G47" s="52" t="s">
        <v>299</v>
      </c>
      <c r="H47" s="150" t="s">
        <v>500</v>
      </c>
      <c r="I47" s="52" t="s">
        <v>299</v>
      </c>
      <c r="J47" s="149">
        <v>2017</v>
      </c>
      <c r="K47" s="52" t="s">
        <v>299</v>
      </c>
      <c r="L47" s="52" t="s">
        <v>299</v>
      </c>
      <c r="M47" s="52">
        <v>6</v>
      </c>
      <c r="N47" s="52" t="s">
        <v>299</v>
      </c>
      <c r="O47" s="52" t="s">
        <v>299</v>
      </c>
      <c r="P47" s="52" t="s">
        <v>299</v>
      </c>
      <c r="Q47" s="52" t="s">
        <v>299</v>
      </c>
      <c r="R47" s="52" t="s">
        <v>299</v>
      </c>
      <c r="S47" s="52" t="s">
        <v>299</v>
      </c>
      <c r="T47" s="52" t="s">
        <v>299</v>
      </c>
    </row>
    <row r="48" spans="1:20" x14ac:dyDescent="0.25">
      <c r="A48" s="52" t="e">
        <f t="shared" si="0"/>
        <v>#REF!</v>
      </c>
      <c r="B48" s="52" t="s">
        <v>299</v>
      </c>
      <c r="C48" s="145" t="s">
        <v>501</v>
      </c>
      <c r="D48" s="146" t="s">
        <v>404</v>
      </c>
      <c r="E48" s="147" t="s">
        <v>299</v>
      </c>
      <c r="F48" s="150" t="s">
        <v>494</v>
      </c>
      <c r="G48" s="52" t="s">
        <v>299</v>
      </c>
      <c r="H48" s="150" t="s">
        <v>500</v>
      </c>
      <c r="I48" s="52" t="s">
        <v>299</v>
      </c>
      <c r="J48" s="149">
        <v>2017</v>
      </c>
      <c r="K48" s="52" t="s">
        <v>299</v>
      </c>
      <c r="L48" s="52" t="s">
        <v>299</v>
      </c>
      <c r="M48" s="52">
        <v>6</v>
      </c>
      <c r="N48" s="52" t="s">
        <v>299</v>
      </c>
      <c r="O48" s="52" t="s">
        <v>299</v>
      </c>
      <c r="P48" s="52" t="s">
        <v>299</v>
      </c>
      <c r="Q48" s="52" t="s">
        <v>299</v>
      </c>
      <c r="R48" s="52" t="s">
        <v>299</v>
      </c>
      <c r="S48" s="52" t="s">
        <v>299</v>
      </c>
      <c r="T48" s="52" t="s">
        <v>299</v>
      </c>
    </row>
    <row r="49" spans="1:113" x14ac:dyDescent="0.25">
      <c r="A49" s="52" t="e">
        <f t="shared" si="0"/>
        <v>#REF!</v>
      </c>
      <c r="B49" s="52" t="s">
        <v>299</v>
      </c>
      <c r="C49" s="145" t="s">
        <v>501</v>
      </c>
      <c r="D49" s="146" t="s">
        <v>404</v>
      </c>
      <c r="E49" s="147" t="s">
        <v>299</v>
      </c>
      <c r="F49" s="150" t="s">
        <v>494</v>
      </c>
      <c r="G49" s="52" t="s">
        <v>299</v>
      </c>
      <c r="H49" s="150" t="s">
        <v>500</v>
      </c>
      <c r="I49" s="52" t="s">
        <v>299</v>
      </c>
      <c r="J49" s="149">
        <v>2017</v>
      </c>
      <c r="K49" s="52" t="s">
        <v>299</v>
      </c>
      <c r="L49" s="52" t="s">
        <v>299</v>
      </c>
      <c r="M49" s="52">
        <v>6</v>
      </c>
      <c r="N49" s="52" t="s">
        <v>299</v>
      </c>
      <c r="O49" s="52" t="s">
        <v>299</v>
      </c>
      <c r="P49" s="52" t="s">
        <v>299</v>
      </c>
      <c r="Q49" s="52" t="s">
        <v>299</v>
      </c>
      <c r="R49" s="52" t="s">
        <v>299</v>
      </c>
      <c r="S49" s="52" t="s">
        <v>299</v>
      </c>
      <c r="T49" s="52" t="s">
        <v>299</v>
      </c>
    </row>
    <row r="50" spans="1:113" ht="18.75" x14ac:dyDescent="0.25">
      <c r="A50" s="51" t="s">
        <v>299</v>
      </c>
      <c r="B50" s="51" t="s">
        <v>299</v>
      </c>
      <c r="C50" s="51" t="s">
        <v>299</v>
      </c>
      <c r="D50" s="51" t="s">
        <v>299</v>
      </c>
      <c r="E50" s="123" t="s">
        <v>299</v>
      </c>
      <c r="F50" s="51" t="s">
        <v>299</v>
      </c>
      <c r="G50" s="52" t="s">
        <v>299</v>
      </c>
      <c r="H50" s="52" t="s">
        <v>299</v>
      </c>
      <c r="I50" s="52" t="s">
        <v>299</v>
      </c>
      <c r="J50" s="52" t="s">
        <v>299</v>
      </c>
      <c r="K50" s="52" t="s">
        <v>299</v>
      </c>
      <c r="L50" s="52" t="s">
        <v>299</v>
      </c>
      <c r="M50" s="51" t="s">
        <v>299</v>
      </c>
      <c r="N50" s="52" t="s">
        <v>299</v>
      </c>
      <c r="O50" s="51" t="s">
        <v>299</v>
      </c>
      <c r="P50" s="52" t="s">
        <v>299</v>
      </c>
      <c r="Q50" s="52" t="s">
        <v>299</v>
      </c>
      <c r="R50" s="52" t="s">
        <v>299</v>
      </c>
      <c r="S50" s="52" t="s">
        <v>299</v>
      </c>
      <c r="T50" s="52" t="s">
        <v>299</v>
      </c>
    </row>
    <row r="51" spans="1:113" s="48" customFormat="1" ht="12.75" x14ac:dyDescent="0.2">
      <c r="B51" s="49"/>
      <c r="C51" s="49"/>
      <c r="K51" s="49"/>
    </row>
    <row r="52" spans="1:113" s="48" customFormat="1" x14ac:dyDescent="0.25">
      <c r="B52" s="46" t="s">
        <v>108</v>
      </c>
      <c r="C52" s="46"/>
      <c r="D52" s="46"/>
      <c r="E52" s="46"/>
      <c r="F52" s="46"/>
      <c r="G52" s="46"/>
      <c r="H52" s="46"/>
      <c r="I52" s="46"/>
      <c r="J52" s="46"/>
      <c r="K52" s="46"/>
      <c r="L52" s="46"/>
      <c r="M52" s="46"/>
      <c r="N52" s="46"/>
      <c r="O52" s="46"/>
      <c r="P52" s="46"/>
      <c r="Q52" s="46"/>
      <c r="R52" s="46"/>
    </row>
    <row r="53" spans="1:113" x14ac:dyDescent="0.25">
      <c r="B53" s="440" t="s">
        <v>440</v>
      </c>
      <c r="C53" s="440"/>
      <c r="D53" s="440"/>
      <c r="E53" s="440"/>
      <c r="F53" s="440"/>
      <c r="G53" s="440"/>
      <c r="H53" s="440"/>
      <c r="I53" s="440"/>
      <c r="J53" s="440"/>
      <c r="K53" s="440"/>
      <c r="L53" s="440"/>
      <c r="M53" s="440"/>
      <c r="N53" s="440"/>
      <c r="O53" s="440"/>
      <c r="P53" s="440"/>
      <c r="Q53" s="440"/>
      <c r="R53" s="440"/>
    </row>
    <row r="54" spans="1:113" x14ac:dyDescent="0.25">
      <c r="B54" s="46"/>
      <c r="C54" s="46"/>
      <c r="D54" s="46"/>
      <c r="E54" s="46"/>
      <c r="F54" s="46"/>
      <c r="G54" s="46"/>
      <c r="H54" s="46"/>
      <c r="I54" s="46"/>
      <c r="J54" s="46"/>
      <c r="K54" s="46"/>
      <c r="L54" s="46"/>
      <c r="M54" s="46"/>
      <c r="N54" s="46"/>
      <c r="O54" s="46"/>
      <c r="P54" s="46"/>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1:113" x14ac:dyDescent="0.25">
      <c r="B55" s="45" t="s">
        <v>404</v>
      </c>
      <c r="C55" s="45"/>
      <c r="D55" s="45"/>
      <c r="E55" s="45"/>
      <c r="F55" s="43"/>
      <c r="G55" s="43"/>
      <c r="H55" s="45"/>
      <c r="I55" s="45"/>
      <c r="J55" s="45"/>
      <c r="K55" s="45"/>
      <c r="L55" s="45"/>
      <c r="M55" s="45"/>
      <c r="N55" s="45"/>
      <c r="O55" s="45"/>
      <c r="P55" s="45"/>
      <c r="Q55" s="45"/>
      <c r="R55" s="45"/>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1:113" x14ac:dyDescent="0.25">
      <c r="B56" s="45" t="s">
        <v>107</v>
      </c>
      <c r="C56" s="45"/>
      <c r="D56" s="45"/>
      <c r="E56" s="45"/>
      <c r="F56" s="43"/>
      <c r="G56" s="43"/>
      <c r="H56" s="45"/>
      <c r="I56" s="45"/>
      <c r="J56" s="45"/>
      <c r="K56" s="45"/>
      <c r="L56" s="45"/>
      <c r="M56" s="45"/>
      <c r="N56" s="45"/>
      <c r="O56" s="45"/>
      <c r="P56" s="45"/>
      <c r="Q56" s="45"/>
      <c r="R56" s="45"/>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1:113" s="43" customFormat="1" x14ac:dyDescent="0.25">
      <c r="B57" s="45" t="s">
        <v>106</v>
      </c>
      <c r="C57" s="45"/>
      <c r="D57" s="45"/>
      <c r="E57" s="45"/>
      <c r="H57" s="45"/>
      <c r="I57" s="45"/>
      <c r="J57" s="45"/>
      <c r="K57" s="45"/>
      <c r="L57" s="45"/>
      <c r="M57" s="45"/>
      <c r="N57" s="45"/>
      <c r="O57" s="45"/>
      <c r="P57" s="45"/>
      <c r="Q57" s="45"/>
      <c r="R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1:113" s="43" customFormat="1" x14ac:dyDescent="0.25">
      <c r="B58" s="45" t="s">
        <v>105</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1:113" s="43" customFormat="1" x14ac:dyDescent="0.25">
      <c r="B59" s="45" t="s">
        <v>104</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1:113" s="43" customFormat="1" x14ac:dyDescent="0.25">
      <c r="B60" s="45" t="s">
        <v>103</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102</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101</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100</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99</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17:113" s="43" customFormat="1" x14ac:dyDescent="0.2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17:113" s="43" customFormat="1" x14ac:dyDescent="0.2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7" t="str">
        <f>'1. паспорт местоположение'!A5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E7" s="425" t="s">
        <v>7</v>
      </c>
      <c r="F7" s="425"/>
      <c r="G7" s="425"/>
      <c r="H7" s="425"/>
      <c r="I7" s="425"/>
      <c r="J7" s="425"/>
      <c r="K7" s="425"/>
      <c r="L7" s="425"/>
      <c r="M7" s="425"/>
      <c r="N7" s="425"/>
      <c r="O7" s="425"/>
      <c r="P7" s="425"/>
      <c r="Q7" s="425"/>
      <c r="R7" s="425"/>
      <c r="S7" s="425"/>
      <c r="T7" s="425"/>
      <c r="U7" s="425"/>
      <c r="V7" s="425"/>
      <c r="W7" s="425"/>
      <c r="X7" s="425"/>
      <c r="Y7" s="42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АО "Россети Тюмень"</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27" t="s">
        <v>6</v>
      </c>
      <c r="F10" s="427"/>
      <c r="G10" s="427"/>
      <c r="H10" s="427"/>
      <c r="I10" s="427"/>
      <c r="J10" s="427"/>
      <c r="K10" s="427"/>
      <c r="L10" s="427"/>
      <c r="M10" s="427"/>
      <c r="N10" s="427"/>
      <c r="O10" s="427"/>
      <c r="P10" s="427"/>
      <c r="Q10" s="427"/>
      <c r="R10" s="427"/>
      <c r="S10" s="427"/>
      <c r="T10" s="427"/>
      <c r="U10" s="427"/>
      <c r="V10" s="427"/>
      <c r="W10" s="427"/>
      <c r="X10" s="427"/>
      <c r="Y10" s="4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H_NS1200.PS.0027</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27" t="s">
        <v>5</v>
      </c>
      <c r="F13" s="427"/>
      <c r="G13" s="427"/>
      <c r="H13" s="427"/>
      <c r="I13" s="427"/>
      <c r="J13" s="427"/>
      <c r="K13" s="427"/>
      <c r="L13" s="427"/>
      <c r="M13" s="427"/>
      <c r="N13" s="427"/>
      <c r="O13" s="427"/>
      <c r="P13" s="427"/>
      <c r="Q13" s="427"/>
      <c r="R13" s="427"/>
      <c r="S13" s="427"/>
      <c r="T13" s="427"/>
      <c r="U13" s="427"/>
      <c r="V13" s="427"/>
      <c r="W13" s="427"/>
      <c r="X13" s="427"/>
      <c r="Y13" s="4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6" t="str">
        <f>'1. паспорт местоположение'!A15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2" customFormat="1" ht="15" customHeight="1" x14ac:dyDescent="0.2">
      <c r="E16" s="427" t="s">
        <v>4</v>
      </c>
      <c r="F16" s="427"/>
      <c r="G16" s="427"/>
      <c r="H16" s="427"/>
      <c r="I16" s="427"/>
      <c r="J16" s="427"/>
      <c r="K16" s="427"/>
      <c r="L16" s="427"/>
      <c r="M16" s="427"/>
      <c r="N16" s="427"/>
      <c r="O16" s="427"/>
      <c r="P16" s="427"/>
      <c r="Q16" s="427"/>
      <c r="R16" s="427"/>
      <c r="S16" s="427"/>
      <c r="T16" s="427"/>
      <c r="U16" s="427"/>
      <c r="V16" s="427"/>
      <c r="W16" s="427"/>
      <c r="X16" s="427"/>
      <c r="Y16" s="4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408</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0" customFormat="1" ht="21" customHeight="1" x14ac:dyDescent="0.25"/>
    <row r="21" spans="1:27" ht="15.75" customHeight="1" x14ac:dyDescent="0.25">
      <c r="A21" s="442" t="s">
        <v>3</v>
      </c>
      <c r="B21" s="444" t="s">
        <v>414</v>
      </c>
      <c r="C21" s="445"/>
      <c r="D21" s="444" t="s">
        <v>416</v>
      </c>
      <c r="E21" s="445"/>
      <c r="F21" s="422" t="s">
        <v>92</v>
      </c>
      <c r="G21" s="424"/>
      <c r="H21" s="424"/>
      <c r="I21" s="423"/>
      <c r="J21" s="442" t="s">
        <v>417</v>
      </c>
      <c r="K21" s="444" t="s">
        <v>418</v>
      </c>
      <c r="L21" s="445"/>
      <c r="M21" s="444" t="s">
        <v>419</v>
      </c>
      <c r="N21" s="445"/>
      <c r="O21" s="444" t="s">
        <v>407</v>
      </c>
      <c r="P21" s="445"/>
      <c r="Q21" s="444" t="s">
        <v>125</v>
      </c>
      <c r="R21" s="445"/>
      <c r="S21" s="442" t="s">
        <v>124</v>
      </c>
      <c r="T21" s="442" t="s">
        <v>420</v>
      </c>
      <c r="U21" s="442" t="s">
        <v>415</v>
      </c>
      <c r="V21" s="444" t="s">
        <v>123</v>
      </c>
      <c r="W21" s="445"/>
      <c r="X21" s="422" t="s">
        <v>115</v>
      </c>
      <c r="Y21" s="424"/>
      <c r="Z21" s="422" t="s">
        <v>114</v>
      </c>
      <c r="AA21" s="424"/>
    </row>
    <row r="22" spans="1:27" ht="216" customHeight="1" x14ac:dyDescent="0.25">
      <c r="A22" s="448"/>
      <c r="B22" s="446"/>
      <c r="C22" s="447"/>
      <c r="D22" s="446"/>
      <c r="E22" s="447"/>
      <c r="F22" s="422" t="s">
        <v>122</v>
      </c>
      <c r="G22" s="423"/>
      <c r="H22" s="422" t="s">
        <v>121</v>
      </c>
      <c r="I22" s="423"/>
      <c r="J22" s="443"/>
      <c r="K22" s="446"/>
      <c r="L22" s="447"/>
      <c r="M22" s="446"/>
      <c r="N22" s="447"/>
      <c r="O22" s="446"/>
      <c r="P22" s="447"/>
      <c r="Q22" s="446"/>
      <c r="R22" s="447"/>
      <c r="S22" s="443"/>
      <c r="T22" s="443"/>
      <c r="U22" s="443"/>
      <c r="V22" s="446"/>
      <c r="W22" s="447"/>
      <c r="X22" s="71" t="s">
        <v>113</v>
      </c>
      <c r="Y22" s="71" t="s">
        <v>405</v>
      </c>
      <c r="Z22" s="71" t="s">
        <v>112</v>
      </c>
      <c r="AA22" s="71" t="s">
        <v>111</v>
      </c>
    </row>
    <row r="23" spans="1:27" ht="60" customHeight="1" x14ac:dyDescent="0.25">
      <c r="A23" s="443"/>
      <c r="B23" s="108" t="s">
        <v>109</v>
      </c>
      <c r="C23" s="108" t="s">
        <v>110</v>
      </c>
      <c r="D23" s="72" t="s">
        <v>109</v>
      </c>
      <c r="E23" s="72" t="s">
        <v>110</v>
      </c>
      <c r="F23" s="72" t="s">
        <v>109</v>
      </c>
      <c r="G23" s="72" t="s">
        <v>110</v>
      </c>
      <c r="H23" s="72" t="s">
        <v>109</v>
      </c>
      <c r="I23" s="72" t="s">
        <v>110</v>
      </c>
      <c r="J23" s="72" t="s">
        <v>109</v>
      </c>
      <c r="K23" s="72" t="s">
        <v>109</v>
      </c>
      <c r="L23" s="72" t="s">
        <v>110</v>
      </c>
      <c r="M23" s="72" t="s">
        <v>109</v>
      </c>
      <c r="N23" s="72" t="s">
        <v>110</v>
      </c>
      <c r="O23" s="72" t="s">
        <v>109</v>
      </c>
      <c r="P23" s="72" t="s">
        <v>110</v>
      </c>
      <c r="Q23" s="72" t="s">
        <v>109</v>
      </c>
      <c r="R23" s="72" t="s">
        <v>110</v>
      </c>
      <c r="S23" s="72" t="s">
        <v>109</v>
      </c>
      <c r="T23" s="72" t="s">
        <v>109</v>
      </c>
      <c r="U23" s="72" t="s">
        <v>109</v>
      </c>
      <c r="V23" s="72" t="s">
        <v>109</v>
      </c>
      <c r="W23" s="72" t="s">
        <v>110</v>
      </c>
      <c r="X23" s="72" t="s">
        <v>109</v>
      </c>
      <c r="Y23" s="72" t="s">
        <v>109</v>
      </c>
      <c r="Z23" s="71" t="s">
        <v>109</v>
      </c>
      <c r="AA23" s="71" t="s">
        <v>109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299</v>
      </c>
      <c r="B25" s="77" t="s">
        <v>299</v>
      </c>
      <c r="C25" s="77" t="s">
        <v>299</v>
      </c>
      <c r="D25" s="77" t="s">
        <v>299</v>
      </c>
      <c r="E25" s="71" t="s">
        <v>299</v>
      </c>
      <c r="F25" s="71" t="s">
        <v>299</v>
      </c>
      <c r="G25" s="77" t="s">
        <v>299</v>
      </c>
      <c r="H25" s="77" t="s">
        <v>299</v>
      </c>
      <c r="I25" s="77" t="s">
        <v>299</v>
      </c>
      <c r="J25" s="77" t="s">
        <v>299</v>
      </c>
      <c r="K25" s="78" t="s">
        <v>299</v>
      </c>
      <c r="L25" s="77" t="s">
        <v>299</v>
      </c>
      <c r="M25" s="124" t="s">
        <v>299</v>
      </c>
      <c r="N25" s="71" t="s">
        <v>299</v>
      </c>
      <c r="O25" s="125" t="s">
        <v>299</v>
      </c>
      <c r="P25" s="77" t="s">
        <v>299</v>
      </c>
      <c r="Q25" s="79"/>
      <c r="R25" s="77" t="s">
        <v>299</v>
      </c>
      <c r="S25" s="124" t="s">
        <v>299</v>
      </c>
      <c r="T25" s="124" t="s">
        <v>299</v>
      </c>
      <c r="U25" s="124" t="s">
        <v>299</v>
      </c>
      <c r="V25" s="78" t="s">
        <v>299</v>
      </c>
      <c r="W25" s="77" t="s">
        <v>299</v>
      </c>
      <c r="X25" s="78" t="s">
        <v>299</v>
      </c>
      <c r="Y25" s="78" t="s">
        <v>299</v>
      </c>
      <c r="Z25" s="78" t="s">
        <v>299</v>
      </c>
      <c r="AA25" s="78" t="s">
        <v>299</v>
      </c>
    </row>
    <row r="26" spans="1:27" ht="3" customHeight="1" x14ac:dyDescent="0.25">
      <c r="H26" s="42" t="s">
        <v>299</v>
      </c>
      <c r="N26" s="42" t="s">
        <v>299</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9" zoomScaleSheetLayoutView="69"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2022 год</v>
      </c>
      <c r="B5" s="397"/>
      <c r="C5" s="397"/>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425" t="s">
        <v>7</v>
      </c>
      <c r="B7" s="425"/>
      <c r="C7" s="425"/>
      <c r="D7" s="12"/>
      <c r="E7" s="12"/>
      <c r="F7" s="12"/>
      <c r="G7" s="12"/>
      <c r="H7" s="12"/>
      <c r="I7" s="12"/>
      <c r="J7" s="12"/>
      <c r="K7" s="12"/>
      <c r="L7" s="12"/>
      <c r="M7" s="12"/>
      <c r="N7" s="12"/>
      <c r="O7" s="12"/>
      <c r="P7" s="12"/>
      <c r="Q7" s="12"/>
      <c r="R7" s="12"/>
      <c r="S7" s="12"/>
      <c r="T7" s="12"/>
      <c r="U7" s="12"/>
    </row>
    <row r="8" spans="1:29" s="11" customFormat="1" ht="18.75" x14ac:dyDescent="0.2">
      <c r="A8" s="425"/>
      <c r="B8" s="425"/>
      <c r="C8" s="425"/>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АО "Россети Тюмень"</v>
      </c>
      <c r="B9" s="426"/>
      <c r="C9" s="426"/>
      <c r="D9" s="7"/>
      <c r="E9" s="7"/>
      <c r="F9" s="7"/>
      <c r="G9" s="7"/>
      <c r="H9" s="12"/>
      <c r="I9" s="12"/>
      <c r="J9" s="12"/>
      <c r="K9" s="12"/>
      <c r="L9" s="12"/>
      <c r="M9" s="12"/>
      <c r="N9" s="12"/>
      <c r="O9" s="12"/>
      <c r="P9" s="12"/>
      <c r="Q9" s="12"/>
      <c r="R9" s="12"/>
      <c r="S9" s="12"/>
      <c r="T9" s="12"/>
      <c r="U9" s="12"/>
    </row>
    <row r="10" spans="1:29" s="11" customFormat="1" ht="18.75" x14ac:dyDescent="0.2">
      <c r="A10" s="427" t="s">
        <v>6</v>
      </c>
      <c r="B10" s="427"/>
      <c r="C10" s="427"/>
      <c r="D10" s="5"/>
      <c r="E10" s="5"/>
      <c r="F10" s="5"/>
      <c r="G10" s="5"/>
      <c r="H10" s="12"/>
      <c r="I10" s="12"/>
      <c r="J10" s="12"/>
      <c r="K10" s="12"/>
      <c r="L10" s="12"/>
      <c r="M10" s="12"/>
      <c r="N10" s="12"/>
      <c r="O10" s="12"/>
      <c r="P10" s="12"/>
      <c r="Q10" s="12"/>
      <c r="R10" s="12"/>
      <c r="S10" s="12"/>
      <c r="T10" s="12"/>
      <c r="U10" s="12"/>
    </row>
    <row r="11" spans="1:29" s="11" customFormat="1" ht="18.75" x14ac:dyDescent="0.2">
      <c r="A11" s="425"/>
      <c r="B11" s="425"/>
      <c r="C11" s="425"/>
      <c r="D11" s="13"/>
      <c r="E11" s="13"/>
      <c r="F11" s="13"/>
      <c r="G11" s="13"/>
      <c r="H11" s="12"/>
      <c r="I11" s="12"/>
      <c r="J11" s="12"/>
      <c r="K11" s="12"/>
      <c r="L11" s="12"/>
      <c r="M11" s="12"/>
      <c r="N11" s="12"/>
      <c r="O11" s="12"/>
      <c r="P11" s="12"/>
      <c r="Q11" s="12"/>
      <c r="R11" s="12"/>
      <c r="S11" s="12"/>
      <c r="T11" s="12"/>
      <c r="U11" s="12"/>
    </row>
    <row r="12" spans="1:29" s="11" customFormat="1" ht="18.75" x14ac:dyDescent="0.2">
      <c r="A12" s="426" t="str">
        <f>'1. паспорт местоположение'!A12:C12</f>
        <v>H_NS1200.PS.0027</v>
      </c>
      <c r="B12" s="426"/>
      <c r="C12" s="426"/>
      <c r="D12" s="7"/>
      <c r="E12" s="7"/>
      <c r="F12" s="7"/>
      <c r="G12" s="7"/>
      <c r="H12" s="12"/>
      <c r="I12" s="12"/>
      <c r="J12" s="12"/>
      <c r="K12" s="12"/>
      <c r="L12" s="12"/>
      <c r="M12" s="12"/>
      <c r="N12" s="12"/>
      <c r="O12" s="12"/>
      <c r="P12" s="12"/>
      <c r="Q12" s="12"/>
      <c r="R12" s="12"/>
      <c r="S12" s="12"/>
      <c r="T12" s="12"/>
      <c r="U12" s="12"/>
    </row>
    <row r="13" spans="1:29" s="11" customFormat="1" ht="18.75" x14ac:dyDescent="0.2">
      <c r="A13" s="427" t="s">
        <v>5</v>
      </c>
      <c r="B13" s="427"/>
      <c r="C13" s="4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8"/>
      <c r="B14" s="418"/>
      <c r="C14" s="418"/>
      <c r="D14" s="9"/>
      <c r="E14" s="9"/>
      <c r="F14" s="9"/>
      <c r="G14" s="9"/>
      <c r="H14" s="9"/>
      <c r="I14" s="9"/>
      <c r="J14" s="9"/>
      <c r="K14" s="9"/>
      <c r="L14" s="9"/>
      <c r="M14" s="9"/>
      <c r="N14" s="9"/>
      <c r="O14" s="9"/>
      <c r="P14" s="9"/>
      <c r="Q14" s="9"/>
      <c r="R14" s="9"/>
      <c r="S14" s="9"/>
      <c r="T14" s="9"/>
      <c r="U14" s="9"/>
    </row>
    <row r="15" spans="1:29" s="2" customFormat="1" ht="51.75" customHeight="1" x14ac:dyDescent="0.2">
      <c r="A15"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49"/>
      <c r="C15" s="449"/>
      <c r="D15" s="7"/>
      <c r="E15" s="7"/>
      <c r="F15" s="7"/>
      <c r="G15" s="7"/>
      <c r="H15" s="7"/>
      <c r="I15" s="7"/>
      <c r="J15" s="7"/>
      <c r="K15" s="7"/>
      <c r="L15" s="7"/>
      <c r="M15" s="7"/>
      <c r="N15" s="7"/>
      <c r="O15" s="7"/>
      <c r="P15" s="7"/>
      <c r="Q15" s="7"/>
      <c r="R15" s="7"/>
      <c r="S15" s="7"/>
      <c r="T15" s="7"/>
      <c r="U15" s="7"/>
    </row>
    <row r="16" spans="1:29" s="2" customFormat="1" ht="15" customHeight="1" x14ac:dyDescent="0.2">
      <c r="A16" s="427" t="s">
        <v>4</v>
      </c>
      <c r="B16" s="427"/>
      <c r="C16" s="427"/>
      <c r="D16" s="5"/>
      <c r="E16" s="5"/>
      <c r="F16" s="5"/>
      <c r="G16" s="5"/>
      <c r="H16" s="5"/>
      <c r="I16" s="5"/>
      <c r="J16" s="5"/>
      <c r="K16" s="5"/>
      <c r="L16" s="5"/>
      <c r="M16" s="5"/>
      <c r="N16" s="5"/>
      <c r="O16" s="5"/>
      <c r="P16" s="5"/>
      <c r="Q16" s="5"/>
      <c r="R16" s="5"/>
      <c r="S16" s="5"/>
      <c r="T16" s="5"/>
      <c r="U16" s="5"/>
    </row>
    <row r="17" spans="1:21" s="2" customFormat="1" ht="15" customHeight="1" x14ac:dyDescent="0.2">
      <c r="A17" s="428"/>
      <c r="B17" s="428"/>
      <c r="C17" s="428"/>
      <c r="D17" s="3"/>
      <c r="E17" s="3"/>
      <c r="F17" s="3"/>
      <c r="G17" s="3"/>
      <c r="H17" s="3"/>
      <c r="I17" s="3"/>
      <c r="J17" s="3"/>
      <c r="K17" s="3"/>
      <c r="L17" s="3"/>
      <c r="M17" s="3"/>
      <c r="N17" s="3"/>
      <c r="O17" s="3"/>
      <c r="P17" s="3"/>
      <c r="Q17" s="3"/>
      <c r="R17" s="3"/>
    </row>
    <row r="18" spans="1:21" s="2" customFormat="1" ht="27.75" customHeight="1" x14ac:dyDescent="0.2">
      <c r="A18" s="450" t="s">
        <v>400</v>
      </c>
      <c r="B18" s="450"/>
      <c r="C18" s="4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412</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929,662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433</v>
      </c>
      <c r="C25" s="31" t="s">
        <v>552</v>
      </c>
      <c r="D25" s="194">
        <f>540.37324/80</f>
        <v>6.7546654999999998</v>
      </c>
      <c r="E25" s="22"/>
      <c r="F25" s="194">
        <v>781.82054000000005</v>
      </c>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447</v>
      </c>
      <c r="D26" s="194">
        <f>241.44726/32</f>
        <v>7.545226875</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413</v>
      </c>
      <c r="C27" s="135"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687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7" zoomScale="80" zoomScaleNormal="80" zoomScaleSheetLayoutView="80" workbookViewId="0">
      <selection activeCell="C40" sqref="C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25" t="s">
        <v>7</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105"/>
      <c r="AB6" s="105"/>
    </row>
    <row r="7" spans="1:28" ht="18.75" x14ac:dyDescent="0.25">
      <c r="A7" s="425"/>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105"/>
      <c r="AB7" s="105"/>
    </row>
    <row r="8" spans="1:28" ht="15.75"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06"/>
      <c r="AB8" s="106"/>
    </row>
    <row r="9" spans="1:28" ht="15.75" x14ac:dyDescent="0.25">
      <c r="A9" s="427" t="s">
        <v>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07"/>
      <c r="AB9" s="107"/>
    </row>
    <row r="10" spans="1:28" ht="18.75" x14ac:dyDescent="0.25">
      <c r="A10" s="425"/>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105"/>
      <c r="AB10" s="105"/>
    </row>
    <row r="11" spans="1:28" ht="15.75" x14ac:dyDescent="0.25">
      <c r="A11" s="426" t="str">
        <f>'1. паспорт местоположение'!A12:C12</f>
        <v>H_NS1200.PS.0027</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06"/>
      <c r="AB11" s="106"/>
    </row>
    <row r="12" spans="1:28" ht="15.75" x14ac:dyDescent="0.25">
      <c r="A12" s="427" t="s">
        <v>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07"/>
      <c r="AB12" s="107"/>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
      <c r="AB13" s="10"/>
    </row>
    <row r="14" spans="1:28" ht="15.75" x14ac:dyDescent="0.25">
      <c r="A14" s="42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06"/>
      <c r="AB14" s="106"/>
    </row>
    <row r="15" spans="1:28" ht="15.75" x14ac:dyDescent="0.25">
      <c r="A15" s="427" t="s">
        <v>4</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07"/>
      <c r="AB15" s="107"/>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15"/>
      <c r="AB16" s="115"/>
    </row>
    <row r="17" spans="1:2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115"/>
      <c r="AB17" s="115"/>
    </row>
    <row r="18" spans="1:28"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115"/>
      <c r="AB18" s="115"/>
    </row>
    <row r="19" spans="1:2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115"/>
      <c r="AB19" s="115"/>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16"/>
      <c r="AB20" s="116"/>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16"/>
      <c r="AB21" s="116"/>
    </row>
    <row r="22" spans="1:28" x14ac:dyDescent="0.25">
      <c r="A22" s="457" t="s">
        <v>431</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17"/>
      <c r="AB22" s="117"/>
    </row>
    <row r="23" spans="1:28" ht="32.25" customHeight="1" x14ac:dyDescent="0.25">
      <c r="A23" s="452" t="s">
        <v>297</v>
      </c>
      <c r="B23" s="453"/>
      <c r="C23" s="453"/>
      <c r="D23" s="453"/>
      <c r="E23" s="453"/>
      <c r="F23" s="453"/>
      <c r="G23" s="453"/>
      <c r="H23" s="453"/>
      <c r="I23" s="453"/>
      <c r="J23" s="453"/>
      <c r="K23" s="453"/>
      <c r="L23" s="454"/>
      <c r="M23" s="455" t="s">
        <v>298</v>
      </c>
      <c r="N23" s="455"/>
      <c r="O23" s="455"/>
      <c r="P23" s="455"/>
      <c r="Q23" s="455"/>
      <c r="R23" s="455"/>
      <c r="S23" s="455"/>
      <c r="T23" s="455"/>
      <c r="U23" s="455"/>
      <c r="V23" s="455"/>
      <c r="W23" s="455"/>
      <c r="X23" s="455"/>
      <c r="Y23" s="455"/>
      <c r="Z23" s="455"/>
    </row>
    <row r="24" spans="1:28" ht="151.5" customHeight="1" x14ac:dyDescent="0.25">
      <c r="A24" s="391" t="s">
        <v>229</v>
      </c>
      <c r="B24" s="69" t="s">
        <v>236</v>
      </c>
      <c r="C24" s="391" t="s">
        <v>291</v>
      </c>
      <c r="D24" s="391" t="s">
        <v>230</v>
      </c>
      <c r="E24" s="391" t="s">
        <v>292</v>
      </c>
      <c r="F24" s="391" t="s">
        <v>294</v>
      </c>
      <c r="G24" s="391" t="s">
        <v>293</v>
      </c>
      <c r="H24" s="391" t="s">
        <v>231</v>
      </c>
      <c r="I24" s="391" t="s">
        <v>295</v>
      </c>
      <c r="J24" s="391" t="s">
        <v>237</v>
      </c>
      <c r="K24" s="69" t="s">
        <v>235</v>
      </c>
      <c r="L24" s="69" t="s">
        <v>232</v>
      </c>
      <c r="M24" s="70" t="s">
        <v>244</v>
      </c>
      <c r="N24" s="69" t="s">
        <v>442</v>
      </c>
      <c r="O24" s="391" t="s">
        <v>242</v>
      </c>
      <c r="P24" s="391" t="s">
        <v>243</v>
      </c>
      <c r="Q24" s="391" t="s">
        <v>241</v>
      </c>
      <c r="R24" s="391" t="s">
        <v>231</v>
      </c>
      <c r="S24" s="391" t="s">
        <v>240</v>
      </c>
      <c r="T24" s="391" t="s">
        <v>239</v>
      </c>
      <c r="U24" s="391" t="s">
        <v>290</v>
      </c>
      <c r="V24" s="391" t="s">
        <v>241</v>
      </c>
      <c r="W24" s="80" t="s">
        <v>234</v>
      </c>
      <c r="X24" s="80" t="s">
        <v>246</v>
      </c>
      <c r="Y24" s="80" t="s">
        <v>247</v>
      </c>
      <c r="Z24" s="81" t="s">
        <v>245</v>
      </c>
    </row>
    <row r="25" spans="1:28" ht="16.5" customHeight="1" x14ac:dyDescent="0.25">
      <c r="A25" s="391">
        <v>1</v>
      </c>
      <c r="B25" s="69">
        <v>2</v>
      </c>
      <c r="C25" s="391">
        <v>3</v>
      </c>
      <c r="D25" s="69">
        <v>4</v>
      </c>
      <c r="E25" s="391">
        <v>5</v>
      </c>
      <c r="F25" s="69">
        <v>6</v>
      </c>
      <c r="G25" s="391">
        <v>7</v>
      </c>
      <c r="H25" s="69">
        <v>8</v>
      </c>
      <c r="I25" s="391">
        <v>9</v>
      </c>
      <c r="J25" s="69">
        <v>10</v>
      </c>
      <c r="K25" s="391">
        <v>11</v>
      </c>
      <c r="L25" s="69">
        <v>12</v>
      </c>
      <c r="M25" s="391">
        <v>13</v>
      </c>
      <c r="N25" s="69">
        <v>14</v>
      </c>
      <c r="O25" s="391">
        <v>15</v>
      </c>
      <c r="P25" s="69">
        <v>16</v>
      </c>
      <c r="Q25" s="391">
        <v>17</v>
      </c>
      <c r="R25" s="69">
        <v>18</v>
      </c>
      <c r="S25" s="391">
        <v>19</v>
      </c>
      <c r="T25" s="69">
        <v>20</v>
      </c>
      <c r="U25" s="391">
        <v>21</v>
      </c>
      <c r="V25" s="69">
        <v>22</v>
      </c>
      <c r="W25" s="391">
        <v>23</v>
      </c>
      <c r="X25" s="69">
        <v>24</v>
      </c>
      <c r="Y25" s="391">
        <v>25</v>
      </c>
      <c r="Z25" s="69">
        <v>26</v>
      </c>
    </row>
    <row r="26" spans="1:28" s="268" customFormat="1" ht="30" x14ac:dyDescent="0.25">
      <c r="A26" s="266"/>
      <c r="B26" s="267"/>
      <c r="C26" s="266"/>
      <c r="D26" s="266"/>
      <c r="E26" s="266"/>
      <c r="F26" s="267"/>
      <c r="G26" s="266"/>
      <c r="H26" s="267"/>
      <c r="I26" s="66"/>
      <c r="J26" s="66"/>
      <c r="K26" s="266"/>
      <c r="L26" s="267"/>
      <c r="M26" s="67"/>
      <c r="N26" s="66"/>
      <c r="O26" s="66"/>
      <c r="P26" s="66"/>
      <c r="Q26" s="66"/>
      <c r="R26" s="66"/>
      <c r="S26" s="66"/>
      <c r="T26" s="66"/>
      <c r="U26" s="66"/>
      <c r="V26" s="66"/>
      <c r="W26" s="66"/>
      <c r="X26" s="66"/>
      <c r="Y26" s="66"/>
      <c r="Z26" s="173" t="s">
        <v>713</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425" t="s">
        <v>7</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6</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26" t="str">
        <f>'1. паспорт местоположение'!A12:C12</f>
        <v>H_NS1200.PS.0027</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5</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5.75" x14ac:dyDescent="0.2">
      <c r="A15" s="42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4</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58" t="s">
        <v>409</v>
      </c>
      <c r="B18" s="458"/>
      <c r="C18" s="458"/>
      <c r="D18" s="458"/>
      <c r="E18" s="458"/>
      <c r="F18" s="458"/>
      <c r="G18" s="458"/>
      <c r="H18" s="458"/>
      <c r="I18" s="458"/>
      <c r="J18" s="458"/>
      <c r="K18" s="458"/>
      <c r="L18" s="458"/>
      <c r="M18" s="458"/>
      <c r="N18" s="458"/>
      <c r="O18" s="458"/>
      <c r="P18" s="6"/>
      <c r="Q18" s="6"/>
      <c r="R18" s="6"/>
      <c r="S18" s="6"/>
      <c r="T18" s="6"/>
      <c r="U18" s="6"/>
      <c r="V18" s="6"/>
      <c r="W18" s="6"/>
      <c r="X18" s="6"/>
      <c r="Y18" s="6"/>
      <c r="Z18" s="6"/>
    </row>
    <row r="19" spans="1:26" s="2" customFormat="1" ht="78" customHeight="1" x14ac:dyDescent="0.2">
      <c r="A19" s="459" t="s">
        <v>3</v>
      </c>
      <c r="B19" s="459" t="s">
        <v>86</v>
      </c>
      <c r="C19" s="459" t="s">
        <v>85</v>
      </c>
      <c r="D19" s="459" t="s">
        <v>74</v>
      </c>
      <c r="E19" s="460" t="s">
        <v>84</v>
      </c>
      <c r="F19" s="461"/>
      <c r="G19" s="461"/>
      <c r="H19" s="461"/>
      <c r="I19" s="462"/>
      <c r="J19" s="459" t="s">
        <v>83</v>
      </c>
      <c r="K19" s="459"/>
      <c r="L19" s="459"/>
      <c r="M19" s="459"/>
      <c r="N19" s="459"/>
      <c r="O19" s="459"/>
      <c r="P19" s="3"/>
      <c r="Q19" s="3"/>
      <c r="R19" s="3"/>
      <c r="S19" s="3"/>
      <c r="T19" s="3"/>
      <c r="U19" s="3"/>
      <c r="V19" s="3"/>
      <c r="W19" s="3"/>
    </row>
    <row r="20" spans="1:26" s="2" customFormat="1" ht="51" customHeight="1" x14ac:dyDescent="0.2">
      <c r="A20" s="459"/>
      <c r="B20" s="459"/>
      <c r="C20" s="459"/>
      <c r="D20" s="45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Normal="100" zoomScaleSheetLayoutView="100" zoomScalePageLayoutView="50" workbookViewId="0">
      <selection activeCell="A54" sqref="A54"/>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2" width="16.7109375" style="293" customWidth="1"/>
    <col min="13" max="13" width="16.7109375" style="294" customWidth="1"/>
    <col min="14" max="19" width="16.7109375" style="293" customWidth="1"/>
    <col min="20" max="20" width="18.85546875" style="293" customWidth="1"/>
    <col min="21" max="21" width="20.5703125" style="293" customWidth="1"/>
    <col min="22" max="23" width="16.7109375" style="293" customWidth="1"/>
    <col min="24" max="24" width="26.28515625" style="293" customWidth="1"/>
    <col min="25" max="72" width="16.7109375" style="293" customWidth="1"/>
    <col min="73" max="16384" width="9.140625" style="293"/>
  </cols>
  <sheetData>
    <row r="1" spans="1:25" s="136" customFormat="1" ht="18.75" x14ac:dyDescent="0.25">
      <c r="F1" s="33" t="s">
        <v>67</v>
      </c>
      <c r="M1" s="138"/>
    </row>
    <row r="2" spans="1:25" s="136" customFormat="1" ht="18.75" x14ac:dyDescent="0.3">
      <c r="F2" s="14" t="s">
        <v>8</v>
      </c>
      <c r="M2" s="138"/>
    </row>
    <row r="3" spans="1:25" s="136" customFormat="1" ht="18.75" x14ac:dyDescent="0.3">
      <c r="F3" s="14" t="s">
        <v>677</v>
      </c>
      <c r="M3" s="138"/>
    </row>
    <row r="4" spans="1:25" s="136" customFormat="1" ht="13.5" customHeight="1" x14ac:dyDescent="0.4">
      <c r="K4" s="137"/>
      <c r="M4" s="138"/>
      <c r="T4" s="128"/>
      <c r="U4" s="463"/>
      <c r="V4" s="463"/>
      <c r="W4" s="463"/>
      <c r="X4" s="463"/>
      <c r="Y4" s="463"/>
    </row>
    <row r="5" spans="1:25" s="136" customFormat="1" ht="13.5" customHeight="1" x14ac:dyDescent="0.4">
      <c r="A5" s="470" t="str">
        <f>'1. паспорт местоположение'!A5:C5</f>
        <v>Год раскрытия информации: 2022 год</v>
      </c>
      <c r="B5" s="470"/>
      <c r="C5" s="470"/>
      <c r="D5" s="470"/>
      <c r="E5" s="470"/>
      <c r="K5" s="137"/>
      <c r="M5" s="138"/>
      <c r="T5" s="128"/>
      <c r="U5" s="463"/>
      <c r="V5" s="463"/>
      <c r="W5" s="463"/>
      <c r="X5" s="463"/>
      <c r="Y5" s="463"/>
    </row>
    <row r="6" spans="1:25" s="136" customFormat="1" ht="13.5" customHeight="1" x14ac:dyDescent="0.4">
      <c r="K6" s="137"/>
      <c r="M6" s="138"/>
      <c r="T6" s="128"/>
      <c r="U6" s="463"/>
      <c r="V6" s="463"/>
      <c r="W6" s="463"/>
      <c r="X6" s="463"/>
      <c r="Y6" s="463"/>
    </row>
    <row r="7" spans="1:25" s="136" customFormat="1" ht="13.5" customHeight="1" x14ac:dyDescent="0.4">
      <c r="A7" s="470" t="str">
        <f>'1. паспорт местоположение'!A7:C7</f>
        <v xml:space="preserve">Паспорт инвестиционного проекта </v>
      </c>
      <c r="B7" s="470"/>
      <c r="C7" s="470"/>
      <c r="D7" s="470"/>
      <c r="E7" s="470"/>
      <c r="K7" s="137"/>
      <c r="M7" s="138"/>
      <c r="T7" s="128"/>
      <c r="U7" s="292"/>
      <c r="V7" s="292"/>
      <c r="W7" s="292"/>
      <c r="X7" s="292"/>
      <c r="Y7" s="292"/>
    </row>
    <row r="8" spans="1:25" s="136" customFormat="1" ht="13.5" customHeight="1" x14ac:dyDescent="0.4">
      <c r="K8" s="137"/>
      <c r="M8" s="138"/>
      <c r="T8" s="128"/>
      <c r="U8" s="292"/>
      <c r="V8" s="292"/>
      <c r="W8" s="292"/>
      <c r="X8" s="292"/>
      <c r="Y8" s="292"/>
    </row>
    <row r="9" spans="1:25" s="136" customFormat="1" ht="19.5" customHeight="1" x14ac:dyDescent="0.4">
      <c r="A9" s="471" t="str">
        <f>'1. паспорт местоположение'!A9:C9</f>
        <v>АО "Россети Тюмень"</v>
      </c>
      <c r="B9" s="471"/>
      <c r="C9" s="471"/>
      <c r="D9" s="471"/>
      <c r="E9" s="471"/>
      <c r="K9" s="137"/>
      <c r="M9" s="138"/>
      <c r="T9" s="128"/>
      <c r="U9" s="292"/>
      <c r="V9" s="292"/>
      <c r="W9" s="292"/>
      <c r="X9" s="292"/>
      <c r="Y9" s="292"/>
    </row>
    <row r="10" spans="1:25" s="136" customFormat="1" ht="13.5" customHeight="1" x14ac:dyDescent="0.4">
      <c r="A10" s="470" t="str">
        <f>'1. паспорт местоположение'!A10:C10</f>
        <v xml:space="preserve">         (фирменное наименование субъекта электроэнергетики)</v>
      </c>
      <c r="B10" s="470"/>
      <c r="C10" s="470"/>
      <c r="D10" s="470"/>
      <c r="E10" s="470"/>
      <c r="K10" s="137"/>
      <c r="M10" s="138"/>
      <c r="T10" s="128"/>
      <c r="U10" s="292"/>
      <c r="V10" s="292"/>
      <c r="W10" s="292"/>
      <c r="X10" s="292"/>
      <c r="Y10" s="292"/>
    </row>
    <row r="11" spans="1:25" s="136" customFormat="1" ht="13.5" customHeight="1" x14ac:dyDescent="0.4">
      <c r="K11" s="137"/>
      <c r="M11" s="138"/>
      <c r="T11" s="128"/>
      <c r="U11" s="292"/>
      <c r="V11" s="292"/>
      <c r="W11" s="292"/>
      <c r="X11" s="292"/>
      <c r="Y11" s="292"/>
    </row>
    <row r="12" spans="1:25" s="136" customFormat="1" ht="13.5" customHeight="1" x14ac:dyDescent="0.4">
      <c r="A12" s="471" t="str">
        <f>'1. паспорт местоположение'!A12:C12</f>
        <v>H_NS1200.PS.0027</v>
      </c>
      <c r="B12" s="471"/>
      <c r="C12" s="471"/>
      <c r="D12" s="471"/>
      <c r="E12" s="471"/>
      <c r="K12" s="137"/>
      <c r="M12" s="138"/>
      <c r="T12" s="151"/>
      <c r="U12" s="151"/>
      <c r="W12" s="151"/>
      <c r="X12" s="151"/>
      <c r="Y12" s="152"/>
    </row>
    <row r="13" spans="1:25" s="136" customFormat="1" ht="13.5" customHeight="1" x14ac:dyDescent="0.4">
      <c r="A13" s="464" t="str">
        <f>'1. паспорт местоположение'!A13:C13</f>
        <v xml:space="preserve">         (идентификатор инвестиционного проекта)</v>
      </c>
      <c r="B13" s="464"/>
      <c r="C13" s="464"/>
      <c r="D13" s="464"/>
      <c r="E13" s="464"/>
      <c r="M13" s="138"/>
      <c r="T13" s="153"/>
      <c r="U13" s="465"/>
      <c r="V13" s="465"/>
      <c r="W13" s="465"/>
      <c r="X13" s="153"/>
      <c r="Y13" s="153"/>
    </row>
    <row r="14" spans="1:25" s="136" customFormat="1" ht="13.5" customHeight="1" x14ac:dyDescent="0.4">
      <c r="A14" s="140"/>
      <c r="K14" s="141"/>
      <c r="M14" s="138"/>
      <c r="T14" s="128"/>
      <c r="U14" s="128"/>
      <c r="V14" s="128"/>
      <c r="W14" s="128"/>
      <c r="X14" s="128"/>
      <c r="Y14" s="128"/>
    </row>
    <row r="15" spans="1:25" s="136" customFormat="1" ht="30.75" customHeight="1" x14ac:dyDescent="0.4">
      <c r="A15" s="46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66"/>
      <c r="C15" s="466"/>
      <c r="D15" s="466"/>
      <c r="E15" s="466"/>
      <c r="K15" s="141"/>
      <c r="M15" s="138"/>
      <c r="T15" s="128"/>
      <c r="U15" s="139"/>
      <c r="V15" s="139"/>
      <c r="W15" s="139"/>
      <c r="X15" s="139"/>
      <c r="Y15" s="139"/>
    </row>
    <row r="16" spans="1:25" s="136" customFormat="1" ht="13.5" customHeight="1" x14ac:dyDescent="0.4">
      <c r="A16" s="464" t="str">
        <f>'1. паспорт местоположение'!A16:C16</f>
        <v xml:space="preserve">         (наименование инвестиционного проекта)</v>
      </c>
      <c r="B16" s="464"/>
      <c r="C16" s="464"/>
      <c r="D16" s="464"/>
      <c r="E16" s="464"/>
      <c r="K16" s="141"/>
      <c r="M16" s="138"/>
      <c r="T16" s="142"/>
      <c r="U16" s="463"/>
      <c r="V16" s="463"/>
      <c r="W16" s="463"/>
      <c r="X16" s="128"/>
      <c r="Y16" s="128"/>
    </row>
    <row r="17" spans="1:28" s="136" customFormat="1" ht="13.5" customHeight="1" x14ac:dyDescent="0.25">
      <c r="A17" s="140"/>
      <c r="K17" s="143"/>
      <c r="M17" s="138"/>
      <c r="T17" s="144"/>
      <c r="U17" s="467"/>
      <c r="V17" s="467"/>
      <c r="W17" s="467"/>
      <c r="X17" s="467"/>
      <c r="Y17" s="144"/>
    </row>
    <row r="18" spans="1:28" s="136" customFormat="1" ht="13.5" customHeight="1" x14ac:dyDescent="0.4">
      <c r="A18" s="471" t="s">
        <v>478</v>
      </c>
      <c r="B18" s="471"/>
      <c r="C18" s="471"/>
      <c r="D18" s="471"/>
      <c r="E18" s="471"/>
      <c r="K18" s="141"/>
      <c r="M18" s="138"/>
      <c r="T18" s="128"/>
      <c r="U18" s="463"/>
      <c r="V18" s="463"/>
      <c r="W18" s="463"/>
      <c r="X18" s="128"/>
      <c r="Y18" s="128"/>
    </row>
    <row r="19" spans="1:28" s="136" customFormat="1" ht="13.5" customHeight="1" x14ac:dyDescent="0.4">
      <c r="A19" s="291"/>
      <c r="B19" s="291"/>
      <c r="C19" s="291"/>
      <c r="D19" s="291"/>
      <c r="E19" s="291"/>
      <c r="K19" s="141"/>
      <c r="M19" s="138"/>
      <c r="T19" s="128"/>
      <c r="U19" s="292"/>
      <c r="V19" s="292"/>
      <c r="W19" s="292"/>
      <c r="X19" s="128"/>
      <c r="Y19" s="128"/>
    </row>
    <row r="20" spans="1:28" ht="27.75" customHeight="1" x14ac:dyDescent="0.25">
      <c r="A20" s="296"/>
      <c r="K20" s="298"/>
      <c r="T20" s="144"/>
      <c r="U20" s="467"/>
      <c r="V20" s="467"/>
      <c r="W20" s="467"/>
      <c r="X20" s="467"/>
      <c r="Y20" s="144"/>
    </row>
    <row r="21" spans="1:28" ht="27.75" x14ac:dyDescent="0.4">
      <c r="A21" s="296"/>
      <c r="B21" s="299"/>
      <c r="K21" s="297"/>
      <c r="T21" s="128"/>
      <c r="U21" s="463"/>
      <c r="V21" s="463"/>
      <c r="W21" s="463"/>
      <c r="X21" s="128"/>
      <c r="Y21" s="128"/>
    </row>
    <row r="22" spans="1:28" ht="27.75" x14ac:dyDescent="0.4">
      <c r="A22" s="296"/>
      <c r="C22" s="299"/>
      <c r="D22" s="299"/>
      <c r="E22" s="299"/>
      <c r="F22" s="299"/>
      <c r="G22" s="299"/>
      <c r="H22" s="299"/>
      <c r="I22" s="299"/>
      <c r="J22" s="299"/>
      <c r="K22" s="299"/>
      <c r="L22" s="299"/>
      <c r="M22" s="300"/>
      <c r="N22" s="299"/>
      <c r="O22" s="299"/>
      <c r="P22" s="299"/>
      <c r="Q22" s="299"/>
      <c r="R22" s="299"/>
      <c r="S22" s="299"/>
      <c r="T22" s="299"/>
      <c r="U22" s="292"/>
      <c r="V22" s="292"/>
      <c r="W22" s="292"/>
      <c r="X22" s="292"/>
      <c r="Y22" s="299"/>
      <c r="Z22" s="299"/>
      <c r="AA22" s="299"/>
      <c r="AB22" s="299"/>
    </row>
    <row r="23" spans="1:28" ht="27.75" x14ac:dyDescent="0.4">
      <c r="D23" s="296"/>
      <c r="U23" s="128"/>
      <c r="V23" s="128"/>
      <c r="W23" s="128"/>
      <c r="X23" s="128"/>
      <c r="Y23" s="128"/>
    </row>
    <row r="24" spans="1:28" ht="16.5" thickBot="1" x14ac:dyDescent="0.3">
      <c r="A24" s="301" t="s">
        <v>452</v>
      </c>
      <c r="B24" s="301" t="s">
        <v>453</v>
      </c>
      <c r="D24" s="302"/>
      <c r="E24" s="303"/>
      <c r="F24" s="303"/>
      <c r="G24" s="303"/>
      <c r="H24" s="303"/>
    </row>
    <row r="25" spans="1:28" x14ac:dyDescent="0.25">
      <c r="A25" s="304" t="s">
        <v>455</v>
      </c>
      <c r="B25" s="305">
        <v>781820540</v>
      </c>
    </row>
    <row r="26" spans="1:28" x14ac:dyDescent="0.25">
      <c r="A26" s="306" t="s">
        <v>454</v>
      </c>
      <c r="B26" s="307"/>
    </row>
    <row r="27" spans="1:28" x14ac:dyDescent="0.25">
      <c r="A27" s="306" t="s">
        <v>285</v>
      </c>
      <c r="B27" s="307">
        <v>25</v>
      </c>
      <c r="D27" s="296" t="s">
        <v>287</v>
      </c>
      <c r="E27" s="308"/>
      <c r="F27" s="308"/>
    </row>
    <row r="28" spans="1:28" ht="16.5" thickBot="1" x14ac:dyDescent="0.3">
      <c r="A28" s="309" t="s">
        <v>283</v>
      </c>
      <c r="B28" s="310">
        <v>1</v>
      </c>
      <c r="D28" s="468" t="s">
        <v>286</v>
      </c>
      <c r="E28" s="468"/>
      <c r="F28" s="311">
        <f>SUM(B95:AA95)</f>
        <v>2.4930275239060387</v>
      </c>
      <c r="K28" s="312"/>
      <c r="N28" s="313"/>
    </row>
    <row r="29" spans="1:28" x14ac:dyDescent="0.25">
      <c r="A29" s="304" t="s">
        <v>282</v>
      </c>
      <c r="B29" s="314">
        <f>-C66</f>
        <v>1470833.3333333335</v>
      </c>
      <c r="D29" s="468" t="s">
        <v>284</v>
      </c>
      <c r="E29" s="468"/>
      <c r="F29" s="311">
        <f>IF(SUM(B96:AA96)=0,"не окупается",SUM(B96:AA96))</f>
        <v>3.3540069727539521</v>
      </c>
      <c r="K29" s="312"/>
    </row>
    <row r="30" spans="1:28" x14ac:dyDescent="0.25">
      <c r="A30" s="306" t="s">
        <v>456</v>
      </c>
      <c r="B30" s="315">
        <v>1</v>
      </c>
      <c r="D30" s="468" t="s">
        <v>457</v>
      </c>
      <c r="E30" s="468"/>
      <c r="F30" s="316">
        <f>M93</f>
        <v>1112559955.907006</v>
      </c>
      <c r="K30" s="312"/>
    </row>
    <row r="31" spans="1:28" x14ac:dyDescent="0.25">
      <c r="A31" s="306" t="s">
        <v>281</v>
      </c>
      <c r="B31" s="315">
        <v>1</v>
      </c>
      <c r="D31" s="468" t="s">
        <v>458</v>
      </c>
      <c r="E31" s="468"/>
      <c r="F31" s="317" t="str">
        <f>IF(F30&gt;0,"да","нет")</f>
        <v>да</v>
      </c>
      <c r="K31" s="312"/>
    </row>
    <row r="32" spans="1:28" x14ac:dyDescent="0.25">
      <c r="A32" s="306" t="s">
        <v>480</v>
      </c>
      <c r="B32" s="315">
        <f>-C67</f>
        <v>507236.53333333344</v>
      </c>
    </row>
    <row r="33" spans="1:27" x14ac:dyDescent="0.25">
      <c r="A33" s="306" t="s">
        <v>280</v>
      </c>
      <c r="B33" s="315">
        <v>1</v>
      </c>
    </row>
    <row r="34" spans="1:27" x14ac:dyDescent="0.25">
      <c r="A34" s="306" t="s">
        <v>279</v>
      </c>
      <c r="B34" s="315">
        <v>1</v>
      </c>
    </row>
    <row r="35" spans="1:27" x14ac:dyDescent="0.25">
      <c r="A35" s="318" t="s">
        <v>459</v>
      </c>
      <c r="B35" s="319">
        <v>2.1999999999999999E-2</v>
      </c>
    </row>
    <row r="36" spans="1:27" ht="16.5" thickBot="1" x14ac:dyDescent="0.3">
      <c r="A36" s="309" t="s">
        <v>254</v>
      </c>
      <c r="B36" s="320">
        <v>0.2</v>
      </c>
    </row>
    <row r="37" spans="1:27" x14ac:dyDescent="0.25">
      <c r="A37" s="304" t="s">
        <v>460</v>
      </c>
      <c r="B37" s="314">
        <v>0</v>
      </c>
    </row>
    <row r="38" spans="1:27" x14ac:dyDescent="0.25">
      <c r="A38" s="306" t="s">
        <v>278</v>
      </c>
      <c r="B38" s="315"/>
    </row>
    <row r="39" spans="1:27" ht="16.5" thickBot="1" x14ac:dyDescent="0.3">
      <c r="A39" s="318" t="s">
        <v>277</v>
      </c>
      <c r="B39" s="321">
        <v>0</v>
      </c>
    </row>
    <row r="40" spans="1:27" x14ac:dyDescent="0.25">
      <c r="A40" s="322" t="s">
        <v>461</v>
      </c>
      <c r="B40" s="323">
        <v>0</v>
      </c>
    </row>
    <row r="41" spans="1:27" x14ac:dyDescent="0.25">
      <c r="A41" s="324" t="s">
        <v>276</v>
      </c>
      <c r="B41" s="325">
        <v>0</v>
      </c>
    </row>
    <row r="42" spans="1:27" x14ac:dyDescent="0.25">
      <c r="A42" s="324" t="s">
        <v>275</v>
      </c>
      <c r="B42" s="326">
        <v>0</v>
      </c>
    </row>
    <row r="43" spans="1:27" x14ac:dyDescent="0.25">
      <c r="A43" s="324" t="s">
        <v>274</v>
      </c>
      <c r="B43" s="326">
        <v>0</v>
      </c>
      <c r="Z43" s="327"/>
    </row>
    <row r="44" spans="1:27" x14ac:dyDescent="0.25">
      <c r="A44" s="324" t="s">
        <v>273</v>
      </c>
      <c r="B44" s="326">
        <v>0.13500000000000001</v>
      </c>
      <c r="U44" s="328"/>
      <c r="V44" s="328"/>
      <c r="W44" s="328"/>
      <c r="X44" s="328"/>
      <c r="Y44" s="328"/>
      <c r="Z44" s="328"/>
    </row>
    <row r="45" spans="1:27" x14ac:dyDescent="0.25">
      <c r="A45" s="324" t="s">
        <v>272</v>
      </c>
      <c r="B45" s="326">
        <f>1-B43</f>
        <v>1</v>
      </c>
    </row>
    <row r="46" spans="1:27" ht="16.5" thickBot="1" x14ac:dyDescent="0.3">
      <c r="A46" s="329" t="s">
        <v>462</v>
      </c>
      <c r="B46" s="330">
        <f>B45*B44+B43*B42*(1-B36)</f>
        <v>0.13500000000000001</v>
      </c>
    </row>
    <row r="47" spans="1:27" ht="31.5" x14ac:dyDescent="0.25">
      <c r="A47" s="331" t="s">
        <v>271</v>
      </c>
      <c r="B47" s="332" t="s">
        <v>662</v>
      </c>
      <c r="C47" s="333">
        <v>2023</v>
      </c>
      <c r="D47" s="334">
        <f>C47+1</f>
        <v>2024</v>
      </c>
      <c r="E47" s="334">
        <f t="shared" ref="E47:AA47" si="0">D47+1</f>
        <v>2025</v>
      </c>
      <c r="F47" s="334">
        <f t="shared" si="0"/>
        <v>2026</v>
      </c>
      <c r="G47" s="334">
        <f t="shared" si="0"/>
        <v>2027</v>
      </c>
      <c r="H47" s="334">
        <f t="shared" si="0"/>
        <v>2028</v>
      </c>
      <c r="I47" s="334">
        <f t="shared" si="0"/>
        <v>2029</v>
      </c>
      <c r="J47" s="334">
        <f t="shared" si="0"/>
        <v>2030</v>
      </c>
      <c r="K47" s="334">
        <f t="shared" si="0"/>
        <v>2031</v>
      </c>
      <c r="L47" s="334">
        <f t="shared" si="0"/>
        <v>2032</v>
      </c>
      <c r="M47" s="335">
        <f t="shared" si="0"/>
        <v>2033</v>
      </c>
      <c r="N47" s="334">
        <f t="shared" si="0"/>
        <v>2034</v>
      </c>
      <c r="O47" s="334">
        <f t="shared" si="0"/>
        <v>2035</v>
      </c>
      <c r="P47" s="334">
        <f t="shared" si="0"/>
        <v>2036</v>
      </c>
      <c r="Q47" s="334">
        <f t="shared" si="0"/>
        <v>2037</v>
      </c>
      <c r="R47" s="334">
        <f t="shared" si="0"/>
        <v>2038</v>
      </c>
      <c r="S47" s="334">
        <f t="shared" si="0"/>
        <v>2039</v>
      </c>
      <c r="T47" s="334">
        <f t="shared" si="0"/>
        <v>2040</v>
      </c>
      <c r="U47" s="334">
        <f t="shared" si="0"/>
        <v>2041</v>
      </c>
      <c r="V47" s="334">
        <f t="shared" si="0"/>
        <v>2042</v>
      </c>
      <c r="W47" s="334">
        <f t="shared" si="0"/>
        <v>2043</v>
      </c>
      <c r="X47" s="334">
        <f t="shared" si="0"/>
        <v>2044</v>
      </c>
      <c r="Y47" s="334">
        <f t="shared" si="0"/>
        <v>2045</v>
      </c>
      <c r="Z47" s="334">
        <f t="shared" si="0"/>
        <v>2046</v>
      </c>
      <c r="AA47" s="334">
        <f t="shared" si="0"/>
        <v>2047</v>
      </c>
    </row>
    <row r="48" spans="1:27" outlineLevel="1" x14ac:dyDescent="0.25">
      <c r="A48" s="336" t="s">
        <v>270</v>
      </c>
      <c r="B48" s="337">
        <v>3.9E-2</v>
      </c>
      <c r="C48" s="337">
        <v>0.04</v>
      </c>
      <c r="D48" s="337">
        <v>0.04</v>
      </c>
      <c r="E48" s="337">
        <v>0.04</v>
      </c>
      <c r="F48" s="337">
        <v>0.04</v>
      </c>
      <c r="G48" s="337">
        <v>0.04</v>
      </c>
      <c r="H48" s="337">
        <v>0.04</v>
      </c>
      <c r="I48" s="337">
        <v>0.04</v>
      </c>
      <c r="J48" s="337">
        <v>0.04</v>
      </c>
      <c r="K48" s="337">
        <v>0.04</v>
      </c>
      <c r="L48" s="337">
        <v>0.04</v>
      </c>
      <c r="M48" s="337">
        <v>0.04</v>
      </c>
      <c r="N48" s="337">
        <v>0.04</v>
      </c>
      <c r="O48" s="337">
        <v>0.04</v>
      </c>
      <c r="P48" s="337">
        <v>0.04</v>
      </c>
      <c r="Q48" s="337">
        <v>0.04</v>
      </c>
      <c r="R48" s="337">
        <v>0.04</v>
      </c>
      <c r="S48" s="337">
        <v>0.04</v>
      </c>
      <c r="T48" s="337">
        <v>0.04</v>
      </c>
      <c r="U48" s="337">
        <v>0.04</v>
      </c>
      <c r="V48" s="337">
        <v>0.04</v>
      </c>
      <c r="W48" s="337">
        <v>0.04</v>
      </c>
      <c r="X48" s="337">
        <v>0.04</v>
      </c>
      <c r="Y48" s="337">
        <v>0.04</v>
      </c>
      <c r="Z48" s="337">
        <v>0.04</v>
      </c>
      <c r="AA48" s="337">
        <v>0.04</v>
      </c>
    </row>
    <row r="49" spans="1:27" outlineLevel="1" x14ac:dyDescent="0.25">
      <c r="A49" s="336" t="s">
        <v>269</v>
      </c>
      <c r="B49" s="337">
        <f>B48</f>
        <v>3.9E-2</v>
      </c>
      <c r="C49" s="337">
        <f t="shared" ref="C49:AA49" si="1">(1+B49)*(1+C48)-1</f>
        <v>8.0559999999999965E-2</v>
      </c>
      <c r="D49" s="337">
        <f>(1+C49)*(1+D48)-1</f>
        <v>0.12378240000000007</v>
      </c>
      <c r="E49" s="337">
        <f t="shared" si="1"/>
        <v>0.1687336960000001</v>
      </c>
      <c r="F49" s="337">
        <f t="shared" si="1"/>
        <v>0.21548304384000017</v>
      </c>
      <c r="G49" s="337">
        <f t="shared" si="1"/>
        <v>0.26410236559360012</v>
      </c>
      <c r="H49" s="337">
        <f t="shared" si="1"/>
        <v>0.31466646021734412</v>
      </c>
      <c r="I49" s="337">
        <f t="shared" si="1"/>
        <v>0.36725311862603793</v>
      </c>
      <c r="J49" s="337">
        <f t="shared" si="1"/>
        <v>0.42194324337107947</v>
      </c>
      <c r="K49" s="337">
        <f t="shared" si="1"/>
        <v>0.47882097310592275</v>
      </c>
      <c r="L49" s="337">
        <f t="shared" si="1"/>
        <v>0.53797381203015981</v>
      </c>
      <c r="M49" s="338">
        <f t="shared" si="1"/>
        <v>0.59949276451136635</v>
      </c>
      <c r="N49" s="337">
        <f t="shared" si="1"/>
        <v>0.66347247509182106</v>
      </c>
      <c r="O49" s="337">
        <f t="shared" si="1"/>
        <v>0.73001137409549388</v>
      </c>
      <c r="P49" s="337">
        <f t="shared" si="1"/>
        <v>0.79921182905931376</v>
      </c>
      <c r="Q49" s="337">
        <f t="shared" si="1"/>
        <v>0.87118030222168641</v>
      </c>
      <c r="R49" s="337">
        <f t="shared" si="1"/>
        <v>0.94602751431055387</v>
      </c>
      <c r="S49" s="337">
        <f t="shared" si="1"/>
        <v>1.0238686148829763</v>
      </c>
      <c r="T49" s="337">
        <f>(1+S49)*(1+T48)-1</f>
        <v>1.1048233594782952</v>
      </c>
      <c r="U49" s="337">
        <f t="shared" si="1"/>
        <v>1.1890162938574269</v>
      </c>
      <c r="V49" s="337">
        <f t="shared" si="1"/>
        <v>1.276576945611724</v>
      </c>
      <c r="W49" s="337">
        <f t="shared" si="1"/>
        <v>1.3676400234361932</v>
      </c>
      <c r="X49" s="337">
        <f t="shared" si="1"/>
        <v>1.4623456243736408</v>
      </c>
      <c r="Y49" s="337">
        <f t="shared" si="1"/>
        <v>1.5608394493485864</v>
      </c>
      <c r="Z49" s="337">
        <f t="shared" si="1"/>
        <v>1.6632730273225298</v>
      </c>
      <c r="AA49" s="337">
        <f t="shared" si="1"/>
        <v>1.7698039484154311</v>
      </c>
    </row>
    <row r="50" spans="1:27" s="296" customFormat="1" ht="16.5" thickBot="1" x14ac:dyDescent="0.3">
      <c r="A50" s="339" t="s">
        <v>463</v>
      </c>
      <c r="B50" s="340">
        <f>B51*1000</f>
        <v>946083</v>
      </c>
      <c r="C50" s="340">
        <f>C51*1000</f>
        <v>391448883.45600009</v>
      </c>
      <c r="D50" s="340">
        <f t="shared" ref="D50:AA50" si="2">D51*1000</f>
        <v>403192175.61600006</v>
      </c>
      <c r="E50" s="340">
        <f t="shared" si="2"/>
        <v>415289136.384</v>
      </c>
      <c r="F50" s="340">
        <f t="shared" si="2"/>
        <v>427747237.63200003</v>
      </c>
      <c r="G50" s="340">
        <f t="shared" si="2"/>
        <v>440578932.48000002</v>
      </c>
      <c r="H50" s="340">
        <f t="shared" si="2"/>
        <v>453796300.45440006</v>
      </c>
      <c r="I50" s="340">
        <f t="shared" si="2"/>
        <v>467410189.46803218</v>
      </c>
      <c r="J50" s="340">
        <f t="shared" si="2"/>
        <v>481432495.15207303</v>
      </c>
      <c r="K50" s="340">
        <f t="shared" si="2"/>
        <v>495875470.00663531</v>
      </c>
      <c r="L50" s="340">
        <f t="shared" si="2"/>
        <v>510751734.10683435</v>
      </c>
      <c r="M50" s="341">
        <f t="shared" si="2"/>
        <v>526074286.13003939</v>
      </c>
      <c r="N50" s="340">
        <f t="shared" si="2"/>
        <v>541856514.7139405</v>
      </c>
      <c r="O50" s="340">
        <f t="shared" si="2"/>
        <v>558112210.15535879</v>
      </c>
      <c r="P50" s="340">
        <f t="shared" si="2"/>
        <v>574855576.46001959</v>
      </c>
      <c r="Q50" s="340">
        <f t="shared" si="2"/>
        <v>592101243.75382018</v>
      </c>
      <c r="R50" s="340">
        <f t="shared" si="2"/>
        <v>609864281.06643498</v>
      </c>
      <c r="S50" s="340">
        <f t="shared" si="2"/>
        <v>628160209.49842787</v>
      </c>
      <c r="T50" s="340">
        <f t="shared" si="2"/>
        <v>647005015.78338075</v>
      </c>
      <c r="U50" s="340">
        <f t="shared" si="2"/>
        <v>666415166.25688219</v>
      </c>
      <c r="V50" s="340">
        <f t="shared" si="2"/>
        <v>686407621.24458861</v>
      </c>
      <c r="W50" s="340">
        <f t="shared" si="2"/>
        <v>706999849.88192618</v>
      </c>
      <c r="X50" s="340">
        <f t="shared" si="2"/>
        <v>728209845.37838411</v>
      </c>
      <c r="Y50" s="340">
        <f t="shared" si="2"/>
        <v>750056140.73973584</v>
      </c>
      <c r="Z50" s="340">
        <f t="shared" si="2"/>
        <v>772557824.96192777</v>
      </c>
      <c r="AA50" s="340">
        <f t="shared" si="2"/>
        <v>795734559.71078563</v>
      </c>
    </row>
    <row r="51" spans="1:27" x14ac:dyDescent="0.25">
      <c r="A51" s="293" t="s">
        <v>464</v>
      </c>
      <c r="B51" s="293">
        <v>946.08299999999997</v>
      </c>
      <c r="C51" s="293">
        <v>391448.88345600007</v>
      </c>
      <c r="D51" s="293">
        <v>403192.17561600008</v>
      </c>
      <c r="E51" s="293">
        <v>415289.13638400001</v>
      </c>
      <c r="F51" s="293">
        <v>427747.237632</v>
      </c>
      <c r="G51" s="293">
        <v>440578.93248000002</v>
      </c>
      <c r="H51" s="293">
        <v>453796.30045440007</v>
      </c>
      <c r="I51" s="293">
        <v>467410.18946803216</v>
      </c>
      <c r="J51" s="293">
        <v>481432.49515207304</v>
      </c>
      <c r="K51" s="293">
        <v>495875.4700066353</v>
      </c>
      <c r="L51" s="293">
        <v>510751.73410683434</v>
      </c>
      <c r="M51" s="294">
        <v>526074.28613003937</v>
      </c>
      <c r="N51" s="293">
        <v>541856.51471394056</v>
      </c>
      <c r="O51" s="293">
        <v>558112.21015535877</v>
      </c>
      <c r="P51" s="293">
        <v>574855.57646001957</v>
      </c>
      <c r="Q51" s="293">
        <v>592101.24375382019</v>
      </c>
      <c r="R51" s="293">
        <v>609864.28106643492</v>
      </c>
      <c r="S51" s="293">
        <v>628160.20949842781</v>
      </c>
      <c r="T51" s="293">
        <v>647005.01578338072</v>
      </c>
      <c r="U51" s="293">
        <v>666415.16625688213</v>
      </c>
      <c r="V51" s="293">
        <v>686407.62124458863</v>
      </c>
      <c r="W51" s="293">
        <v>706999.8498819262</v>
      </c>
      <c r="X51" s="293">
        <v>728209.84537838411</v>
      </c>
      <c r="Y51" s="293">
        <v>750056.1407397358</v>
      </c>
      <c r="Z51" s="293">
        <v>772557.82496192772</v>
      </c>
      <c r="AA51" s="293">
        <v>795734.55971078563</v>
      </c>
    </row>
    <row r="52" spans="1:27" x14ac:dyDescent="0.25">
      <c r="A52" s="293" t="s">
        <v>465</v>
      </c>
      <c r="C52" s="293">
        <v>1765</v>
      </c>
      <c r="D52" s="293">
        <v>1834.94695</v>
      </c>
      <c r="E52" s="293">
        <v>1908.3998764084999</v>
      </c>
      <c r="F52" s="293">
        <v>1984.7931234611322</v>
      </c>
      <c r="G52" s="293">
        <v>2064.2443921932813</v>
      </c>
      <c r="H52" s="293">
        <v>2146.8141678810125</v>
      </c>
      <c r="I52" s="293">
        <v>2232.6867345962532</v>
      </c>
      <c r="J52" s="293">
        <v>2321.9942039801035</v>
      </c>
      <c r="K52" s="293">
        <v>2414.8739721393076</v>
      </c>
      <c r="L52" s="293">
        <v>2511.46893102488</v>
      </c>
      <c r="M52" s="294">
        <v>2611.9276882658755</v>
      </c>
      <c r="N52" s="293">
        <v>2716.4047957965108</v>
      </c>
      <c r="O52" s="293">
        <v>2825.0609876283715</v>
      </c>
      <c r="P52" s="293">
        <v>2938.0634271335066</v>
      </c>
      <c r="Q52" s="293">
        <v>3055.585964218847</v>
      </c>
      <c r="R52" s="293">
        <v>3177.8094027876009</v>
      </c>
      <c r="S52" s="293">
        <v>3304.921778899105</v>
      </c>
      <c r="T52" s="293">
        <v>3437.1186500550693</v>
      </c>
      <c r="U52" s="293">
        <v>3574.6033960572722</v>
      </c>
      <c r="V52" s="293">
        <v>3717.5875318995631</v>
      </c>
      <c r="W52" s="293">
        <v>3866.2910331755456</v>
      </c>
      <c r="X52" s="293">
        <v>4020.9426745025676</v>
      </c>
      <c r="Y52" s="293">
        <v>4181.7803814826702</v>
      </c>
      <c r="Z52" s="293">
        <v>4349.0515967419769</v>
      </c>
      <c r="AA52" s="293">
        <v>4523.0136606116557</v>
      </c>
    </row>
    <row r="53" spans="1:27" ht="13.5" customHeight="1" x14ac:dyDescent="0.25">
      <c r="A53" s="293" t="s">
        <v>466</v>
      </c>
      <c r="C53" s="293">
        <v>608.68384000000003</v>
      </c>
      <c r="D53" s="293">
        <v>626.94616000000008</v>
      </c>
      <c r="E53" s="293">
        <v>645.75368000000003</v>
      </c>
      <c r="F53" s="293">
        <v>665.12520000000006</v>
      </c>
      <c r="G53" s="293">
        <v>685.07895600000006</v>
      </c>
      <c r="H53" s="293">
        <v>705.63132468000015</v>
      </c>
      <c r="I53" s="293">
        <v>726.80026442040003</v>
      </c>
      <c r="J53" s="293">
        <v>748.60427235301211</v>
      </c>
      <c r="K53" s="293">
        <v>771.06240052360261</v>
      </c>
      <c r="L53" s="293">
        <v>794.19427253931065</v>
      </c>
      <c r="M53" s="294">
        <v>818.02010071548989</v>
      </c>
      <c r="N53" s="293">
        <v>842.56070373695457</v>
      </c>
      <c r="O53" s="293">
        <v>867.83752484906324</v>
      </c>
      <c r="P53" s="293">
        <v>893.87265059453523</v>
      </c>
      <c r="Q53" s="293">
        <v>920.68883011237131</v>
      </c>
      <c r="R53" s="293">
        <v>948.30949501574241</v>
      </c>
      <c r="S53" s="293">
        <v>976.7587798662147</v>
      </c>
      <c r="T53" s="293">
        <v>1006.0615432622012</v>
      </c>
      <c r="U53" s="293">
        <v>1036.2433895600673</v>
      </c>
      <c r="V53" s="293">
        <v>1067.3306912468693</v>
      </c>
      <c r="W53" s="293">
        <v>1099.3506119842755</v>
      </c>
      <c r="X53" s="293">
        <v>1132.3311303438038</v>
      </c>
      <c r="Y53" s="293">
        <v>1166.3010642541178</v>
      </c>
      <c r="Z53" s="293">
        <v>1201.2900961817413</v>
      </c>
      <c r="AA53" s="293">
        <v>1237.3287990671938</v>
      </c>
    </row>
    <row r="54" spans="1:27" x14ac:dyDescent="0.25">
      <c r="A54" s="293" t="s">
        <v>678</v>
      </c>
      <c r="C54" s="293">
        <v>1503.0772464000001</v>
      </c>
      <c r="D54" s="293">
        <v>1562.6441976748317</v>
      </c>
      <c r="E54" s="293">
        <v>1625.1968449077553</v>
      </c>
      <c r="F54" s="293">
        <v>1690.2534746094129</v>
      </c>
      <c r="G54" s="293">
        <v>1757.9143211980277</v>
      </c>
      <c r="H54" s="293">
        <v>1828.2308940459493</v>
      </c>
      <c r="I54" s="293">
        <v>1901.360129807787</v>
      </c>
      <c r="J54" s="293">
        <v>1977.4145350000983</v>
      </c>
      <c r="K54" s="293">
        <v>2056.5111164001028</v>
      </c>
      <c r="L54" s="293">
        <v>2138.7715610561067</v>
      </c>
      <c r="M54" s="294">
        <v>2224.3224234983509</v>
      </c>
      <c r="N54" s="293">
        <v>2313.2953204382852</v>
      </c>
      <c r="O54" s="293">
        <v>2405.8271332558165</v>
      </c>
      <c r="P54" s="293">
        <v>2502.0602185860498</v>
      </c>
      <c r="Q54" s="293">
        <v>2602.1426273294915</v>
      </c>
      <c r="R54" s="293">
        <v>2706.228332422671</v>
      </c>
      <c r="S54" s="293">
        <v>2814.4774657195785</v>
      </c>
      <c r="T54" s="293">
        <v>2927.0565643483615</v>
      </c>
      <c r="U54" s="293">
        <v>3044.1388269222957</v>
      </c>
      <c r="V54" s="293">
        <v>3165.9043799991878</v>
      </c>
      <c r="W54" s="293">
        <v>3292.5405551991553</v>
      </c>
      <c r="X54" s="293">
        <v>3424.2421774071217</v>
      </c>
      <c r="Y54" s="293">
        <v>3561.211864503407</v>
      </c>
      <c r="Z54" s="293">
        <v>3703.660339083543</v>
      </c>
      <c r="AA54" s="293">
        <v>3851.8067526468844</v>
      </c>
    </row>
    <row r="55" spans="1:27" x14ac:dyDescent="0.25">
      <c r="M55" s="293"/>
    </row>
    <row r="56" spans="1:27" s="342" customFormat="1" ht="16.5" thickBot="1" x14ac:dyDescent="0.3">
      <c r="M56" s="343"/>
    </row>
    <row r="57" spans="1:27" ht="31.5" x14ac:dyDescent="0.25">
      <c r="A57" s="344" t="s">
        <v>268</v>
      </c>
      <c r="B57" s="332" t="str">
        <f>B47</f>
        <v>Год окончания строительства 2022</v>
      </c>
      <c r="C57" s="332">
        <f t="shared" ref="C57:AA57" si="3">C47</f>
        <v>2023</v>
      </c>
      <c r="D57" s="332">
        <f t="shared" si="3"/>
        <v>2024</v>
      </c>
      <c r="E57" s="332">
        <f t="shared" si="3"/>
        <v>2025</v>
      </c>
      <c r="F57" s="332">
        <f t="shared" si="3"/>
        <v>2026</v>
      </c>
      <c r="G57" s="332">
        <f t="shared" si="3"/>
        <v>2027</v>
      </c>
      <c r="H57" s="332">
        <f t="shared" si="3"/>
        <v>2028</v>
      </c>
      <c r="I57" s="332">
        <f t="shared" si="3"/>
        <v>2029</v>
      </c>
      <c r="J57" s="332">
        <f t="shared" si="3"/>
        <v>2030</v>
      </c>
      <c r="K57" s="332">
        <f t="shared" si="3"/>
        <v>2031</v>
      </c>
      <c r="L57" s="332">
        <f t="shared" si="3"/>
        <v>2032</v>
      </c>
      <c r="M57" s="345">
        <f t="shared" si="3"/>
        <v>2033</v>
      </c>
      <c r="N57" s="332">
        <f t="shared" si="3"/>
        <v>2034</v>
      </c>
      <c r="O57" s="332">
        <f t="shared" si="3"/>
        <v>2035</v>
      </c>
      <c r="P57" s="332">
        <f t="shared" si="3"/>
        <v>2036</v>
      </c>
      <c r="Q57" s="332">
        <f t="shared" si="3"/>
        <v>2037</v>
      </c>
      <c r="R57" s="332">
        <f t="shared" si="3"/>
        <v>2038</v>
      </c>
      <c r="S57" s="332">
        <f t="shared" si="3"/>
        <v>2039</v>
      </c>
      <c r="T57" s="332">
        <f t="shared" si="3"/>
        <v>2040</v>
      </c>
      <c r="U57" s="332">
        <f t="shared" si="3"/>
        <v>2041</v>
      </c>
      <c r="V57" s="332">
        <f t="shared" si="3"/>
        <v>2042</v>
      </c>
      <c r="W57" s="332">
        <f t="shared" si="3"/>
        <v>2043</v>
      </c>
      <c r="X57" s="332">
        <f t="shared" si="3"/>
        <v>2044</v>
      </c>
      <c r="Y57" s="332">
        <f t="shared" si="3"/>
        <v>2045</v>
      </c>
      <c r="Z57" s="332">
        <f t="shared" si="3"/>
        <v>2046</v>
      </c>
      <c r="AA57" s="332">
        <f t="shared" si="3"/>
        <v>2047</v>
      </c>
    </row>
    <row r="58" spans="1:27" x14ac:dyDescent="0.25">
      <c r="A58" s="346" t="s">
        <v>267</v>
      </c>
      <c r="B58" s="347">
        <v>0</v>
      </c>
      <c r="C58" s="347">
        <v>0</v>
      </c>
      <c r="D58" s="347">
        <v>0</v>
      </c>
      <c r="E58" s="347">
        <v>0</v>
      </c>
      <c r="F58" s="347">
        <v>0</v>
      </c>
      <c r="G58" s="347">
        <v>0</v>
      </c>
      <c r="H58" s="347">
        <v>0</v>
      </c>
      <c r="I58" s="347">
        <v>0</v>
      </c>
      <c r="J58" s="347">
        <v>0</v>
      </c>
      <c r="K58" s="347">
        <v>0</v>
      </c>
      <c r="L58" s="347">
        <v>0</v>
      </c>
      <c r="M58" s="348">
        <v>0</v>
      </c>
      <c r="N58" s="347">
        <v>0</v>
      </c>
      <c r="O58" s="347">
        <v>0</v>
      </c>
      <c r="P58" s="347">
        <v>0</v>
      </c>
      <c r="Q58" s="347">
        <v>0</v>
      </c>
      <c r="R58" s="347">
        <v>0</v>
      </c>
      <c r="S58" s="347">
        <v>0</v>
      </c>
      <c r="T58" s="347">
        <v>0</v>
      </c>
      <c r="U58" s="347">
        <v>0</v>
      </c>
      <c r="V58" s="347">
        <v>0</v>
      </c>
      <c r="W58" s="347">
        <v>0</v>
      </c>
      <c r="X58" s="347">
        <v>0</v>
      </c>
      <c r="Y58" s="347">
        <v>0</v>
      </c>
      <c r="Z58" s="347">
        <v>0</v>
      </c>
      <c r="AA58" s="347">
        <v>0</v>
      </c>
    </row>
    <row r="59" spans="1:27" x14ac:dyDescent="0.25">
      <c r="A59" s="346" t="s">
        <v>266</v>
      </c>
      <c r="B59" s="347">
        <v>0</v>
      </c>
      <c r="C59" s="347">
        <v>0</v>
      </c>
      <c r="D59" s="347">
        <v>0</v>
      </c>
      <c r="E59" s="347">
        <v>0</v>
      </c>
      <c r="F59" s="347">
        <v>0</v>
      </c>
      <c r="G59" s="347">
        <v>0</v>
      </c>
      <c r="H59" s="347">
        <v>0</v>
      </c>
      <c r="I59" s="347">
        <v>0</v>
      </c>
      <c r="J59" s="347">
        <v>0</v>
      </c>
      <c r="K59" s="347">
        <v>0</v>
      </c>
      <c r="L59" s="347">
        <v>0</v>
      </c>
      <c r="M59" s="348">
        <v>0</v>
      </c>
      <c r="N59" s="347">
        <v>0</v>
      </c>
      <c r="O59" s="347">
        <v>0</v>
      </c>
      <c r="P59" s="347">
        <v>0</v>
      </c>
      <c r="Q59" s="347">
        <v>0</v>
      </c>
      <c r="R59" s="347">
        <v>0</v>
      </c>
      <c r="S59" s="347">
        <v>0</v>
      </c>
      <c r="T59" s="347">
        <v>0</v>
      </c>
      <c r="U59" s="347">
        <v>0</v>
      </c>
      <c r="V59" s="347">
        <v>0</v>
      </c>
      <c r="W59" s="347">
        <v>0</v>
      </c>
      <c r="X59" s="347">
        <v>0</v>
      </c>
      <c r="Y59" s="347">
        <v>0</v>
      </c>
      <c r="Z59" s="347">
        <v>0</v>
      </c>
      <c r="AA59" s="347">
        <v>0</v>
      </c>
    </row>
    <row r="60" spans="1:27" x14ac:dyDescent="0.25">
      <c r="A60" s="336" t="s">
        <v>265</v>
      </c>
      <c r="B60" s="347">
        <v>0</v>
      </c>
      <c r="C60" s="347">
        <v>0</v>
      </c>
      <c r="D60" s="347">
        <v>0</v>
      </c>
      <c r="E60" s="347">
        <v>0</v>
      </c>
      <c r="F60" s="347">
        <v>0</v>
      </c>
      <c r="G60" s="347">
        <v>0</v>
      </c>
      <c r="H60" s="347">
        <v>0</v>
      </c>
      <c r="I60" s="347">
        <v>0</v>
      </c>
      <c r="J60" s="347">
        <v>0</v>
      </c>
      <c r="K60" s="347">
        <v>0</v>
      </c>
      <c r="L60" s="347">
        <v>0</v>
      </c>
      <c r="M60" s="348">
        <v>0</v>
      </c>
      <c r="N60" s="347">
        <v>0</v>
      </c>
      <c r="O60" s="347">
        <v>0</v>
      </c>
      <c r="P60" s="347">
        <v>0</v>
      </c>
      <c r="Q60" s="347">
        <v>0</v>
      </c>
      <c r="R60" s="347">
        <v>0</v>
      </c>
      <c r="S60" s="347">
        <v>0</v>
      </c>
      <c r="T60" s="347">
        <v>0</v>
      </c>
      <c r="U60" s="347">
        <v>0</v>
      </c>
      <c r="V60" s="347">
        <v>0</v>
      </c>
      <c r="W60" s="347">
        <v>0</v>
      </c>
      <c r="X60" s="347">
        <v>0</v>
      </c>
      <c r="Y60" s="347">
        <v>0</v>
      </c>
      <c r="Z60" s="347">
        <v>0</v>
      </c>
      <c r="AA60" s="347">
        <v>0</v>
      </c>
    </row>
    <row r="61" spans="1:27" ht="16.5" thickBot="1" x14ac:dyDescent="0.3">
      <c r="A61" s="339" t="s">
        <v>264</v>
      </c>
      <c r="B61" s="349">
        <v>0</v>
      </c>
      <c r="C61" s="349">
        <v>0</v>
      </c>
      <c r="D61" s="349">
        <v>0</v>
      </c>
      <c r="E61" s="349">
        <v>0</v>
      </c>
      <c r="F61" s="349">
        <v>0</v>
      </c>
      <c r="G61" s="349">
        <v>0</v>
      </c>
      <c r="H61" s="349">
        <v>0</v>
      </c>
      <c r="I61" s="349">
        <v>0</v>
      </c>
      <c r="J61" s="349">
        <v>0</v>
      </c>
      <c r="K61" s="349">
        <v>0</v>
      </c>
      <c r="L61" s="349">
        <v>0</v>
      </c>
      <c r="M61" s="350">
        <v>0</v>
      </c>
      <c r="N61" s="349">
        <v>0</v>
      </c>
      <c r="O61" s="349">
        <v>0</v>
      </c>
      <c r="P61" s="349">
        <v>0</v>
      </c>
      <c r="Q61" s="349">
        <v>0</v>
      </c>
      <c r="R61" s="349">
        <v>0</v>
      </c>
      <c r="S61" s="349">
        <v>0</v>
      </c>
      <c r="T61" s="349">
        <v>0</v>
      </c>
      <c r="U61" s="349">
        <v>0</v>
      </c>
      <c r="V61" s="349">
        <v>0</v>
      </c>
      <c r="W61" s="349">
        <v>0</v>
      </c>
      <c r="X61" s="349">
        <v>0</v>
      </c>
      <c r="Y61" s="349">
        <v>0</v>
      </c>
      <c r="Z61" s="349">
        <v>0</v>
      </c>
      <c r="AA61" s="349">
        <v>0</v>
      </c>
    </row>
    <row r="62" spans="1:27" ht="16.5" thickBot="1" x14ac:dyDescent="0.3">
      <c r="A62" s="351"/>
      <c r="B62" s="352"/>
      <c r="C62" s="352"/>
      <c r="D62" s="352"/>
      <c r="E62" s="352"/>
      <c r="F62" s="352"/>
      <c r="G62" s="352"/>
      <c r="H62" s="352"/>
      <c r="I62" s="352"/>
      <c r="J62" s="352"/>
      <c r="K62" s="352"/>
      <c r="L62" s="353"/>
      <c r="M62" s="354"/>
      <c r="N62" s="353"/>
      <c r="O62" s="353"/>
      <c r="P62" s="353"/>
      <c r="Q62" s="353"/>
      <c r="R62" s="353"/>
      <c r="S62" s="353"/>
      <c r="T62" s="353"/>
      <c r="U62" s="353"/>
      <c r="V62" s="353"/>
    </row>
    <row r="63" spans="1:27" s="312" customFormat="1" ht="31.5" x14ac:dyDescent="0.25">
      <c r="A63" s="344" t="s">
        <v>467</v>
      </c>
      <c r="B63" s="332" t="str">
        <f>B47</f>
        <v>Год окончания строительства 2022</v>
      </c>
      <c r="C63" s="332">
        <f t="shared" ref="C63:AA63" si="4">C47</f>
        <v>2023</v>
      </c>
      <c r="D63" s="332">
        <f t="shared" si="4"/>
        <v>2024</v>
      </c>
      <c r="E63" s="332">
        <f t="shared" si="4"/>
        <v>2025</v>
      </c>
      <c r="F63" s="332">
        <f t="shared" si="4"/>
        <v>2026</v>
      </c>
      <c r="G63" s="332">
        <f t="shared" si="4"/>
        <v>2027</v>
      </c>
      <c r="H63" s="332">
        <f t="shared" si="4"/>
        <v>2028</v>
      </c>
      <c r="I63" s="332">
        <f t="shared" si="4"/>
        <v>2029</v>
      </c>
      <c r="J63" s="332">
        <f t="shared" si="4"/>
        <v>2030</v>
      </c>
      <c r="K63" s="332">
        <f t="shared" si="4"/>
        <v>2031</v>
      </c>
      <c r="L63" s="332">
        <f t="shared" si="4"/>
        <v>2032</v>
      </c>
      <c r="M63" s="345">
        <f t="shared" si="4"/>
        <v>2033</v>
      </c>
      <c r="N63" s="332">
        <f t="shared" si="4"/>
        <v>2034</v>
      </c>
      <c r="O63" s="332">
        <f t="shared" si="4"/>
        <v>2035</v>
      </c>
      <c r="P63" s="332">
        <f t="shared" si="4"/>
        <v>2036</v>
      </c>
      <c r="Q63" s="332">
        <f t="shared" si="4"/>
        <v>2037</v>
      </c>
      <c r="R63" s="332">
        <f t="shared" si="4"/>
        <v>2038</v>
      </c>
      <c r="S63" s="332">
        <f t="shared" si="4"/>
        <v>2039</v>
      </c>
      <c r="T63" s="332">
        <f t="shared" si="4"/>
        <v>2040</v>
      </c>
      <c r="U63" s="332">
        <f t="shared" si="4"/>
        <v>2041</v>
      </c>
      <c r="V63" s="332">
        <f t="shared" si="4"/>
        <v>2042</v>
      </c>
      <c r="W63" s="332">
        <f t="shared" si="4"/>
        <v>2043</v>
      </c>
      <c r="X63" s="332">
        <f t="shared" si="4"/>
        <v>2044</v>
      </c>
      <c r="Y63" s="332">
        <f t="shared" si="4"/>
        <v>2045</v>
      </c>
      <c r="Z63" s="332">
        <f t="shared" si="4"/>
        <v>2046</v>
      </c>
      <c r="AA63" s="332">
        <f t="shared" si="4"/>
        <v>2047</v>
      </c>
    </row>
    <row r="64" spans="1:27" s="296" customFormat="1" ht="14.25" x14ac:dyDescent="0.25">
      <c r="A64" s="355" t="s">
        <v>263</v>
      </c>
      <c r="B64" s="356">
        <f t="shared" ref="B64:AA64" si="5">B50*$B$28</f>
        <v>946083</v>
      </c>
      <c r="C64" s="356">
        <f t="shared" si="5"/>
        <v>391448883.45600009</v>
      </c>
      <c r="D64" s="356">
        <f t="shared" si="5"/>
        <v>403192175.61600006</v>
      </c>
      <c r="E64" s="356">
        <f t="shared" si="5"/>
        <v>415289136.384</v>
      </c>
      <c r="F64" s="356">
        <f t="shared" si="5"/>
        <v>427747237.63200003</v>
      </c>
      <c r="G64" s="356">
        <f t="shared" si="5"/>
        <v>440578932.48000002</v>
      </c>
      <c r="H64" s="356">
        <f t="shared" si="5"/>
        <v>453796300.45440006</v>
      </c>
      <c r="I64" s="356">
        <f t="shared" si="5"/>
        <v>467410189.46803218</v>
      </c>
      <c r="J64" s="356">
        <f t="shared" si="5"/>
        <v>481432495.15207303</v>
      </c>
      <c r="K64" s="356">
        <f t="shared" si="5"/>
        <v>495875470.00663531</v>
      </c>
      <c r="L64" s="356">
        <f t="shared" si="5"/>
        <v>510751734.10683435</v>
      </c>
      <c r="M64" s="357">
        <f t="shared" si="5"/>
        <v>526074286.13003939</v>
      </c>
      <c r="N64" s="356">
        <f t="shared" si="5"/>
        <v>541856514.7139405</v>
      </c>
      <c r="O64" s="356">
        <f t="shared" si="5"/>
        <v>558112210.15535879</v>
      </c>
      <c r="P64" s="356">
        <f t="shared" si="5"/>
        <v>574855576.46001959</v>
      </c>
      <c r="Q64" s="356">
        <f t="shared" si="5"/>
        <v>592101243.75382018</v>
      </c>
      <c r="R64" s="356">
        <f t="shared" si="5"/>
        <v>609864281.06643498</v>
      </c>
      <c r="S64" s="356">
        <f t="shared" si="5"/>
        <v>628160209.49842787</v>
      </c>
      <c r="T64" s="356">
        <f t="shared" si="5"/>
        <v>647005015.78338075</v>
      </c>
      <c r="U64" s="356">
        <f t="shared" si="5"/>
        <v>666415166.25688219</v>
      </c>
      <c r="V64" s="356">
        <f t="shared" si="5"/>
        <v>686407621.24458861</v>
      </c>
      <c r="W64" s="356">
        <f t="shared" si="5"/>
        <v>706999849.88192618</v>
      </c>
      <c r="X64" s="356">
        <f t="shared" si="5"/>
        <v>728209845.37838411</v>
      </c>
      <c r="Y64" s="356">
        <f t="shared" si="5"/>
        <v>750056140.73973584</v>
      </c>
      <c r="Z64" s="356">
        <f t="shared" si="5"/>
        <v>772557824.96192777</v>
      </c>
      <c r="AA64" s="356">
        <f t="shared" si="5"/>
        <v>795734559.71078563</v>
      </c>
    </row>
    <row r="65" spans="1:27" x14ac:dyDescent="0.25">
      <c r="A65" s="346" t="s">
        <v>262</v>
      </c>
      <c r="B65" s="358">
        <f t="shared" ref="B65:AA65" si="6">SUM(B66:B71)</f>
        <v>0</v>
      </c>
      <c r="C65" s="358">
        <f t="shared" si="6"/>
        <v>-17331043.462666668</v>
      </c>
      <c r="D65" s="358">
        <f t="shared" si="6"/>
        <v>-17000983.198791832</v>
      </c>
      <c r="E65" s="358">
        <f t="shared" si="6"/>
        <v>-16671313.219299328</v>
      </c>
      <c r="F65" s="358">
        <f t="shared" si="6"/>
        <v>-16342059.524541529</v>
      </c>
      <c r="G65" s="358">
        <f t="shared" si="6"/>
        <v>-16013235.16096304</v>
      </c>
      <c r="H65" s="358">
        <f t="shared" si="6"/>
        <v>-15684852.670821562</v>
      </c>
      <c r="I65" s="358">
        <f t="shared" si="6"/>
        <v>-15356923.652839422</v>
      </c>
      <c r="J65" s="358">
        <f t="shared" si="6"/>
        <v>-15029461.107810831</v>
      </c>
      <c r="K65" s="358">
        <f t="shared" si="6"/>
        <v>-14702478.402418988</v>
      </c>
      <c r="L65" s="358">
        <f t="shared" si="6"/>
        <v>-14375989.279247385</v>
      </c>
      <c r="M65" s="359">
        <f t="shared" si="6"/>
        <v>-14050007.867052788</v>
      </c>
      <c r="N65" s="358">
        <f t="shared" si="6"/>
        <v>-13724548.691306267</v>
      </c>
      <c r="O65" s="358">
        <f t="shared" si="6"/>
        <v>-13399626.685008708</v>
      </c>
      <c r="P65" s="358">
        <f t="shared" si="6"/>
        <v>-13075257.199787319</v>
      </c>
      <c r="Q65" s="358">
        <f t="shared" si="6"/>
        <v>-12751456.017279856</v>
      </c>
      <c r="R65" s="358">
        <f t="shared" si="6"/>
        <v>-12428239.360813446</v>
      </c>
      <c r="S65" s="358">
        <f t="shared" si="6"/>
        <v>-12105623.907384852</v>
      </c>
      <c r="T65" s="358">
        <f t="shared" si="6"/>
        <v>-11783626.799949363</v>
      </c>
      <c r="U65" s="358">
        <f t="shared" si="6"/>
        <v>-11462265.660025485</v>
      </c>
      <c r="V65" s="358">
        <f t="shared" si="6"/>
        <v>-11141558.600622837</v>
      </c>
      <c r="W65" s="358">
        <f t="shared" si="6"/>
        <v>-10821524.239500694</v>
      </c>
      <c r="X65" s="358">
        <f t="shared" si="6"/>
        <v>-10502181.71276485</v>
      </c>
      <c r="Y65" s="358">
        <f t="shared" si="6"/>
        <v>-10183550.688810579</v>
      </c>
      <c r="Z65" s="358">
        <f t="shared" si="6"/>
        <v>-9865651.3826195523</v>
      </c>
      <c r="AA65" s="358">
        <f t="shared" si="6"/>
        <v>-9548504.5704188198</v>
      </c>
    </row>
    <row r="66" spans="1:27" x14ac:dyDescent="0.25">
      <c r="A66" s="360" t="s">
        <v>261</v>
      </c>
      <c r="B66" s="358">
        <f>-B52*1000/1.2</f>
        <v>0</v>
      </c>
      <c r="C66" s="358">
        <f t="shared" ref="C66:AA67" si="7">-C52*1000/1.2</f>
        <v>-1470833.3333333335</v>
      </c>
      <c r="D66" s="358">
        <f t="shared" si="7"/>
        <v>-1529122.4583333333</v>
      </c>
      <c r="E66" s="358">
        <f t="shared" si="7"/>
        <v>-1590333.2303404165</v>
      </c>
      <c r="F66" s="358">
        <f t="shared" si="7"/>
        <v>-1653994.2695509435</v>
      </c>
      <c r="G66" s="358">
        <f t="shared" si="7"/>
        <v>-1720203.6601610677</v>
      </c>
      <c r="H66" s="358">
        <f t="shared" si="7"/>
        <v>-1789011.8065675104</v>
      </c>
      <c r="I66" s="358">
        <f t="shared" si="7"/>
        <v>-1860572.2788302111</v>
      </c>
      <c r="J66" s="358">
        <f t="shared" si="7"/>
        <v>-1934995.1699834198</v>
      </c>
      <c r="K66" s="358">
        <f t="shared" si="7"/>
        <v>-2012394.9767827566</v>
      </c>
      <c r="L66" s="358">
        <f t="shared" si="7"/>
        <v>-2092890.7758540669</v>
      </c>
      <c r="M66" s="358">
        <f t="shared" si="7"/>
        <v>-2176606.4068882298</v>
      </c>
      <c r="N66" s="358">
        <f t="shared" si="7"/>
        <v>-2263670.6631637593</v>
      </c>
      <c r="O66" s="358">
        <f t="shared" si="7"/>
        <v>-2354217.4896903099</v>
      </c>
      <c r="P66" s="358">
        <f t="shared" si="7"/>
        <v>-2448386.1892779223</v>
      </c>
      <c r="Q66" s="358">
        <f t="shared" si="7"/>
        <v>-2546321.6368490392</v>
      </c>
      <c r="R66" s="358">
        <f t="shared" si="7"/>
        <v>-2648174.5023230012</v>
      </c>
      <c r="S66" s="358">
        <f t="shared" si="7"/>
        <v>-2754101.4824159206</v>
      </c>
      <c r="T66" s="358">
        <f t="shared" si="7"/>
        <v>-2864265.5417125579</v>
      </c>
      <c r="U66" s="358">
        <f t="shared" si="7"/>
        <v>-2978836.1633810606</v>
      </c>
      <c r="V66" s="358">
        <f t="shared" si="7"/>
        <v>-3097989.6099163028</v>
      </c>
      <c r="W66" s="358">
        <f t="shared" si="7"/>
        <v>-3221909.1943129548</v>
      </c>
      <c r="X66" s="358">
        <f t="shared" si="7"/>
        <v>-3350785.562085473</v>
      </c>
      <c r="Y66" s="358">
        <f t="shared" si="7"/>
        <v>-3484816.984568892</v>
      </c>
      <c r="Z66" s="358">
        <f t="shared" si="7"/>
        <v>-3624209.6639516479</v>
      </c>
      <c r="AA66" s="358">
        <f t="shared" si="7"/>
        <v>-3769178.0505097131</v>
      </c>
    </row>
    <row r="67" spans="1:27" x14ac:dyDescent="0.25">
      <c r="A67" s="360" t="str">
        <f>A32</f>
        <v>Прочие расходы при эксплуатации объекта, руб. без НДС</v>
      </c>
      <c r="B67" s="358">
        <f>-B53*1000/1.2</f>
        <v>0</v>
      </c>
      <c r="C67" s="358">
        <f t="shared" si="7"/>
        <v>-507236.53333333344</v>
      </c>
      <c r="D67" s="358">
        <f t="shared" si="7"/>
        <v>-522455.13333333336</v>
      </c>
      <c r="E67" s="358">
        <f t="shared" si="7"/>
        <v>-538128.06666666677</v>
      </c>
      <c r="F67" s="358">
        <f t="shared" si="7"/>
        <v>-554271.00000000012</v>
      </c>
      <c r="G67" s="358">
        <f t="shared" si="7"/>
        <v>-570899.13</v>
      </c>
      <c r="H67" s="358">
        <f t="shared" si="7"/>
        <v>-588026.10390000022</v>
      </c>
      <c r="I67" s="358">
        <f t="shared" si="7"/>
        <v>-605666.887017</v>
      </c>
      <c r="J67" s="358">
        <f t="shared" si="7"/>
        <v>-623836.89362751017</v>
      </c>
      <c r="K67" s="358">
        <f t="shared" si="7"/>
        <v>-642552.00043633557</v>
      </c>
      <c r="L67" s="358">
        <f t="shared" si="7"/>
        <v>-661828.5604494256</v>
      </c>
      <c r="M67" s="358">
        <f t="shared" si="7"/>
        <v>-681683.4172629083</v>
      </c>
      <c r="N67" s="358">
        <f t="shared" si="7"/>
        <v>-702133.91978079558</v>
      </c>
      <c r="O67" s="358">
        <f t="shared" si="7"/>
        <v>-723197.93737421941</v>
      </c>
      <c r="P67" s="358">
        <f t="shared" si="7"/>
        <v>-744893.87549544615</v>
      </c>
      <c r="Q67" s="358">
        <f t="shared" si="7"/>
        <v>-767240.69176030951</v>
      </c>
      <c r="R67" s="358">
        <f t="shared" si="7"/>
        <v>-790257.9125131187</v>
      </c>
      <c r="S67" s="358">
        <f t="shared" si="7"/>
        <v>-813965.64988851233</v>
      </c>
      <c r="T67" s="358">
        <f t="shared" si="7"/>
        <v>-838384.61938516772</v>
      </c>
      <c r="U67" s="358">
        <f t="shared" si="7"/>
        <v>-863536.15796672285</v>
      </c>
      <c r="V67" s="358">
        <f t="shared" si="7"/>
        <v>-889442.24270572443</v>
      </c>
      <c r="W67" s="358">
        <f t="shared" si="7"/>
        <v>-916125.5099868963</v>
      </c>
      <c r="X67" s="358">
        <f t="shared" si="7"/>
        <v>-943609.27528650325</v>
      </c>
      <c r="Y67" s="358">
        <f t="shared" si="7"/>
        <v>-971917.55354509829</v>
      </c>
      <c r="Z67" s="358">
        <f t="shared" si="7"/>
        <v>-1001075.0801514511</v>
      </c>
      <c r="AA67" s="358">
        <f t="shared" si="7"/>
        <v>-1031107.332555995</v>
      </c>
    </row>
    <row r="68" spans="1:27" x14ac:dyDescent="0.25">
      <c r="A68" s="360" t="s">
        <v>678</v>
      </c>
      <c r="B68" s="358"/>
      <c r="C68" s="358">
        <f>C54*1000</f>
        <v>1503077.2464000001</v>
      </c>
      <c r="D68" s="358">
        <f t="shared" ref="D68:AA68" si="8">D54*1000</f>
        <v>1562644.1976748318</v>
      </c>
      <c r="E68" s="358">
        <f t="shared" si="8"/>
        <v>1625196.8449077553</v>
      </c>
      <c r="F68" s="358">
        <f t="shared" si="8"/>
        <v>1690253.474609413</v>
      </c>
      <c r="G68" s="358">
        <f t="shared" si="8"/>
        <v>1757914.3211980276</v>
      </c>
      <c r="H68" s="358">
        <f t="shared" si="8"/>
        <v>1828230.8940459492</v>
      </c>
      <c r="I68" s="358">
        <f t="shared" si="8"/>
        <v>1901360.129807787</v>
      </c>
      <c r="J68" s="358">
        <f t="shared" si="8"/>
        <v>1977414.5350000984</v>
      </c>
      <c r="K68" s="358">
        <f t="shared" si="8"/>
        <v>2056511.1164001029</v>
      </c>
      <c r="L68" s="358">
        <f t="shared" si="8"/>
        <v>2138771.5610561068</v>
      </c>
      <c r="M68" s="358">
        <f t="shared" si="8"/>
        <v>2224322.4234983507</v>
      </c>
      <c r="N68" s="358">
        <f t="shared" si="8"/>
        <v>2313295.3204382854</v>
      </c>
      <c r="O68" s="358">
        <f t="shared" si="8"/>
        <v>2405827.1332558165</v>
      </c>
      <c r="P68" s="358">
        <f t="shared" si="8"/>
        <v>2502060.21858605</v>
      </c>
      <c r="Q68" s="358">
        <f t="shared" si="8"/>
        <v>2602142.6273294915</v>
      </c>
      <c r="R68" s="358">
        <f t="shared" si="8"/>
        <v>2706228.3324226709</v>
      </c>
      <c r="S68" s="358">
        <f t="shared" si="8"/>
        <v>2814477.4657195783</v>
      </c>
      <c r="T68" s="358">
        <f t="shared" si="8"/>
        <v>2927056.5643483615</v>
      </c>
      <c r="U68" s="358">
        <f t="shared" si="8"/>
        <v>3044138.8269222956</v>
      </c>
      <c r="V68" s="358">
        <f t="shared" si="8"/>
        <v>3165904.3799991878</v>
      </c>
      <c r="W68" s="358">
        <f t="shared" si="8"/>
        <v>3292540.5551991551</v>
      </c>
      <c r="X68" s="358">
        <f t="shared" si="8"/>
        <v>3424242.1774071218</v>
      </c>
      <c r="Y68" s="358">
        <f t="shared" si="8"/>
        <v>3561211.8645034069</v>
      </c>
      <c r="Z68" s="358">
        <f t="shared" si="8"/>
        <v>3703660.339083543</v>
      </c>
      <c r="AA68" s="358">
        <f t="shared" si="8"/>
        <v>3851806.7526468844</v>
      </c>
    </row>
    <row r="69" spans="1:27" x14ac:dyDescent="0.25">
      <c r="A69" s="360" t="s">
        <v>460</v>
      </c>
      <c r="B69" s="358">
        <f t="shared" ref="B69:AA69" si="9">-$B$37*(1+B$49)*$B$28*365</f>
        <v>0</v>
      </c>
      <c r="C69" s="358">
        <f t="shared" si="9"/>
        <v>0</v>
      </c>
      <c r="D69" s="358">
        <f t="shared" si="9"/>
        <v>0</v>
      </c>
      <c r="E69" s="358">
        <f t="shared" si="9"/>
        <v>0</v>
      </c>
      <c r="F69" s="358">
        <f t="shared" si="9"/>
        <v>0</v>
      </c>
      <c r="G69" s="358">
        <f t="shared" si="9"/>
        <v>0</v>
      </c>
      <c r="H69" s="358">
        <f t="shared" si="9"/>
        <v>0</v>
      </c>
      <c r="I69" s="358">
        <f t="shared" si="9"/>
        <v>0</v>
      </c>
      <c r="J69" s="358">
        <f t="shared" si="9"/>
        <v>0</v>
      </c>
      <c r="K69" s="358">
        <f t="shared" si="9"/>
        <v>0</v>
      </c>
      <c r="L69" s="358">
        <f t="shared" si="9"/>
        <v>0</v>
      </c>
      <c r="M69" s="359">
        <f t="shared" si="9"/>
        <v>0</v>
      </c>
      <c r="N69" s="358">
        <f t="shared" si="9"/>
        <v>0</v>
      </c>
      <c r="O69" s="358">
        <f t="shared" si="9"/>
        <v>0</v>
      </c>
      <c r="P69" s="358">
        <f t="shared" si="9"/>
        <v>0</v>
      </c>
      <c r="Q69" s="358">
        <f t="shared" si="9"/>
        <v>0</v>
      </c>
      <c r="R69" s="358">
        <f t="shared" si="9"/>
        <v>0</v>
      </c>
      <c r="S69" s="358">
        <f t="shared" si="9"/>
        <v>0</v>
      </c>
      <c r="T69" s="358">
        <f t="shared" si="9"/>
        <v>0</v>
      </c>
      <c r="U69" s="358">
        <f t="shared" si="9"/>
        <v>0</v>
      </c>
      <c r="V69" s="358">
        <f t="shared" si="9"/>
        <v>0</v>
      </c>
      <c r="W69" s="358">
        <f t="shared" si="9"/>
        <v>0</v>
      </c>
      <c r="X69" s="358">
        <f t="shared" si="9"/>
        <v>0</v>
      </c>
      <c r="Y69" s="358">
        <f t="shared" si="9"/>
        <v>0</v>
      </c>
      <c r="Z69" s="358">
        <f t="shared" si="9"/>
        <v>0</v>
      </c>
      <c r="AA69" s="358">
        <f t="shared" si="9"/>
        <v>0</v>
      </c>
    </row>
    <row r="70" spans="1:27" x14ac:dyDescent="0.25">
      <c r="A70" s="360" t="s">
        <v>460</v>
      </c>
      <c r="B70" s="358"/>
      <c r="C70" s="358">
        <f t="shared" ref="C70:AA70" si="10">-$B$38*(1+C$49)*12</f>
        <v>0</v>
      </c>
      <c r="D70" s="358">
        <f t="shared" si="10"/>
        <v>0</v>
      </c>
      <c r="E70" s="358">
        <f t="shared" si="10"/>
        <v>0</v>
      </c>
      <c r="F70" s="358">
        <f t="shared" si="10"/>
        <v>0</v>
      </c>
      <c r="G70" s="358">
        <f t="shared" si="10"/>
        <v>0</v>
      </c>
      <c r="H70" s="358">
        <f t="shared" si="10"/>
        <v>0</v>
      </c>
      <c r="I70" s="358">
        <f t="shared" si="10"/>
        <v>0</v>
      </c>
      <c r="J70" s="358">
        <f t="shared" si="10"/>
        <v>0</v>
      </c>
      <c r="K70" s="358">
        <f t="shared" si="10"/>
        <v>0</v>
      </c>
      <c r="L70" s="358">
        <f t="shared" si="10"/>
        <v>0</v>
      </c>
      <c r="M70" s="359">
        <f t="shared" si="10"/>
        <v>0</v>
      </c>
      <c r="N70" s="358">
        <f t="shared" si="10"/>
        <v>0</v>
      </c>
      <c r="O70" s="358">
        <f t="shared" si="10"/>
        <v>0</v>
      </c>
      <c r="P70" s="358">
        <f t="shared" si="10"/>
        <v>0</v>
      </c>
      <c r="Q70" s="358">
        <f t="shared" si="10"/>
        <v>0</v>
      </c>
      <c r="R70" s="358">
        <f t="shared" si="10"/>
        <v>0</v>
      </c>
      <c r="S70" s="358">
        <f t="shared" si="10"/>
        <v>0</v>
      </c>
      <c r="T70" s="358">
        <f t="shared" si="10"/>
        <v>0</v>
      </c>
      <c r="U70" s="358">
        <f t="shared" si="10"/>
        <v>0</v>
      </c>
      <c r="V70" s="358">
        <f t="shared" si="10"/>
        <v>0</v>
      </c>
      <c r="W70" s="358">
        <f t="shared" si="10"/>
        <v>0</v>
      </c>
      <c r="X70" s="358">
        <f t="shared" si="10"/>
        <v>0</v>
      </c>
      <c r="Y70" s="358">
        <f t="shared" si="10"/>
        <v>0</v>
      </c>
      <c r="Z70" s="358">
        <f t="shared" si="10"/>
        <v>0</v>
      </c>
      <c r="AA70" s="358">
        <f t="shared" si="10"/>
        <v>0</v>
      </c>
    </row>
    <row r="71" spans="1:27" x14ac:dyDescent="0.25">
      <c r="A71" s="360" t="s">
        <v>260</v>
      </c>
      <c r="B71" s="358"/>
      <c r="C71" s="358">
        <f>-(($B$25+$B$26)*$B$28+($B$25+$B$26)*$B$28+SUM($B$73:C73))/2*$B35</f>
        <v>-16856050.842399999</v>
      </c>
      <c r="D71" s="358">
        <f>-(($B$25+$B$26)*$B$28+($B$25+$B$26)*$B$28+SUM($B$73:D73))/2*$B35</f>
        <v>-16512049.804799998</v>
      </c>
      <c r="E71" s="358">
        <f>-(($B$25+$B$26)*$B$28+($B$25+$B$26)*$B$28+SUM($B$73:E73))/2*$B35</f>
        <v>-16168048.767199999</v>
      </c>
      <c r="F71" s="358">
        <f>-(($B$25+$B$26)*$B$28+($B$25+$B$26)*$B$28+SUM($B$73:F73))/2*$B35</f>
        <v>-15824047.729599997</v>
      </c>
      <c r="G71" s="358">
        <f>-(($B$25+$B$26)*$B$28+($B$25+$B$26)*$B$28+SUM($B$73:G73))/2*$B35</f>
        <v>-15480046.692</v>
      </c>
      <c r="H71" s="358">
        <f>-(($B$25+$B$26)*$B$28+($B$25+$B$26)*$B$28+SUM($B$73:H73))/2*$B35</f>
        <v>-15136045.6544</v>
      </c>
      <c r="I71" s="358">
        <f>-(($B$25+$B$26)*$B$28+($B$25+$B$26)*$B$28+SUM($B$73:I73))/2*$B35</f>
        <v>-14792044.616799999</v>
      </c>
      <c r="J71" s="358">
        <f>-(($B$25+$B$26)*$B$28+($B$25+$B$26)*$B$28+SUM($B$73:J73))/2*$B35</f>
        <v>-14448043.5792</v>
      </c>
      <c r="K71" s="358">
        <f>-(($B$25+$B$26)*$B$28+($B$25+$B$26)*$B$28+SUM($B$73:K73))/2*$B35</f>
        <v>-14104042.541599998</v>
      </c>
      <c r="L71" s="358">
        <f>-(($B$25+$B$26)*$B$28+($B$25+$B$26)*$B$28+SUM($B$73:L73))/2*$B35</f>
        <v>-13760041.503999999</v>
      </c>
      <c r="M71" s="358">
        <f>-(($B$25+$B$26)*$B$28+($B$25+$B$26)*$B$28+SUM($B$73:M73))/2*$B35</f>
        <v>-13416040.466400001</v>
      </c>
      <c r="N71" s="358">
        <f>-(($B$25+$B$26)*$B$28+($B$25+$B$26)*$B$28+SUM($B$73:N73))/2*$B35</f>
        <v>-13072039.428799998</v>
      </c>
      <c r="O71" s="358">
        <f>-(($B$25+$B$26)*$B$28+($B$25+$B$26)*$B$28+SUM($B$73:O73))/2*$B35</f>
        <v>-12728038.391199997</v>
      </c>
      <c r="P71" s="358">
        <f>-(($B$25+$B$26)*$B$28+($B$25+$B$26)*$B$28+SUM($B$73:P73))/2*$B35</f>
        <v>-12384037.353599999</v>
      </c>
      <c r="Q71" s="358">
        <f>-(($B$25+$B$26)*$B$28+($B$25+$B$26)*$B$28+SUM($B$73:Q73))/2*$B35</f>
        <v>-12040036.316</v>
      </c>
      <c r="R71" s="358">
        <f>-(($B$25+$B$26)*$B$28+($B$25+$B$26)*$B$28+SUM($B$73:R73))/2*$B35</f>
        <v>-11696035.278399998</v>
      </c>
      <c r="S71" s="358">
        <f>-(($B$25+$B$26)*$B$28+($B$25+$B$26)*$B$28+SUM($B$73:S73))/2*$B35</f>
        <v>-11352034.240799997</v>
      </c>
      <c r="T71" s="358">
        <f>-(($B$25+$B$26)*$B$28+($B$25+$B$26)*$B$28+SUM($B$73:T73))/2*$B35</f>
        <v>-11008033.203199998</v>
      </c>
      <c r="U71" s="358">
        <f>-(($B$25+$B$26)*$B$28+($B$25+$B$26)*$B$28+SUM($B$73:U73))/2*$B35</f>
        <v>-10664032.165599996</v>
      </c>
      <c r="V71" s="358">
        <f>-(($B$25+$B$26)*$B$28+($B$25+$B$26)*$B$28+SUM($B$73:V73))/2*$B35</f>
        <v>-10320031.127999997</v>
      </c>
      <c r="W71" s="358">
        <f>-(($B$25+$B$26)*$B$28+($B$25+$B$26)*$B$28+SUM($B$73:W73))/2*$B35</f>
        <v>-9976030.0903999973</v>
      </c>
      <c r="X71" s="358">
        <f>-(($B$25+$B$26)*$B$28+($B$25+$B$26)*$B$28+SUM($B$73:X73))/2*$B35</f>
        <v>-9632029.052799996</v>
      </c>
      <c r="Y71" s="358">
        <f>-(($B$25+$B$26)*$B$28+($B$25+$B$26)*$B$28+SUM($B$73:Y73))/2*$B35</f>
        <v>-9288028.0151999965</v>
      </c>
      <c r="Z71" s="358">
        <f>-(($B$25+$B$26)*$B$28+($B$25+$B$26)*$B$28+SUM($B$73:Z73))/2*$B35</f>
        <v>-8944026.9775999952</v>
      </c>
      <c r="AA71" s="358">
        <f>-(($B$25+$B$26)*$B$28+($B$25+$B$26)*$B$28+SUM($B$73:AA73))/2*$B35</f>
        <v>-8600025.9399999958</v>
      </c>
    </row>
    <row r="72" spans="1:27" s="296" customFormat="1" ht="14.25" x14ac:dyDescent="0.25">
      <c r="A72" s="361" t="s">
        <v>468</v>
      </c>
      <c r="B72" s="356">
        <f t="shared" ref="B72:AA72" si="11">B64+B65</f>
        <v>946083</v>
      </c>
      <c r="C72" s="356">
        <f t="shared" si="11"/>
        <v>374117839.9933334</v>
      </c>
      <c r="D72" s="356">
        <f t="shared" si="11"/>
        <v>386191192.41720819</v>
      </c>
      <c r="E72" s="356">
        <f t="shared" si="11"/>
        <v>398617823.16470069</v>
      </c>
      <c r="F72" s="356">
        <f t="shared" si="11"/>
        <v>411405178.10745847</v>
      </c>
      <c r="G72" s="356">
        <f t="shared" si="11"/>
        <v>424565697.31903696</v>
      </c>
      <c r="H72" s="356">
        <f t="shared" si="11"/>
        <v>438111447.78357852</v>
      </c>
      <c r="I72" s="356">
        <f t="shared" si="11"/>
        <v>452053265.81519276</v>
      </c>
      <c r="J72" s="356">
        <f t="shared" si="11"/>
        <v>466403034.04426217</v>
      </c>
      <c r="K72" s="356">
        <f t="shared" si="11"/>
        <v>481172991.60421634</v>
      </c>
      <c r="L72" s="356">
        <f t="shared" si="11"/>
        <v>496375744.82758695</v>
      </c>
      <c r="M72" s="357">
        <f t="shared" si="11"/>
        <v>512024278.2629866</v>
      </c>
      <c r="N72" s="356">
        <f t="shared" si="11"/>
        <v>528131966.02263421</v>
      </c>
      <c r="O72" s="356">
        <f t="shared" si="11"/>
        <v>544712583.47035003</v>
      </c>
      <c r="P72" s="356">
        <f t="shared" si="11"/>
        <v>561780319.26023221</v>
      </c>
      <c r="Q72" s="356">
        <f t="shared" si="11"/>
        <v>579349787.73654032</v>
      </c>
      <c r="R72" s="356">
        <f t="shared" si="11"/>
        <v>597436041.70562148</v>
      </c>
      <c r="S72" s="356">
        <f t="shared" si="11"/>
        <v>616054585.591043</v>
      </c>
      <c r="T72" s="356">
        <f t="shared" si="11"/>
        <v>635221388.98343134</v>
      </c>
      <c r="U72" s="356">
        <f t="shared" si="11"/>
        <v>654952900.59685671</v>
      </c>
      <c r="V72" s="356">
        <f t="shared" si="11"/>
        <v>675266062.64396572</v>
      </c>
      <c r="W72" s="356">
        <f t="shared" si="11"/>
        <v>696178325.64242554</v>
      </c>
      <c r="X72" s="356">
        <f t="shared" si="11"/>
        <v>717707663.66561925</v>
      </c>
      <c r="Y72" s="356">
        <f t="shared" si="11"/>
        <v>739872590.05092525</v>
      </c>
      <c r="Z72" s="356">
        <f t="shared" si="11"/>
        <v>762692173.57930827</v>
      </c>
      <c r="AA72" s="356">
        <f t="shared" si="11"/>
        <v>786186055.14036679</v>
      </c>
    </row>
    <row r="73" spans="1:27" x14ac:dyDescent="0.25">
      <c r="A73" s="360" t="s">
        <v>256</v>
      </c>
      <c r="B73" s="358">
        <v>0</v>
      </c>
      <c r="C73" s="358">
        <f>IF($B$25-ABS(SUM($B$73:B73))&gt;0,-$B$25/$B$27,0)</f>
        <v>-31272821.600000001</v>
      </c>
      <c r="D73" s="358">
        <f>IF($B$25-ABS(SUM($B$73:C73))&gt;0,-$B$25/$B$27,0)</f>
        <v>-31272821.600000001</v>
      </c>
      <c r="E73" s="358">
        <f>IF($B$25-ABS(SUM($B$73:D73))&gt;0,-$B$25/$B$27,0)</f>
        <v>-31272821.600000001</v>
      </c>
      <c r="F73" s="358">
        <f>IF($B$25-ABS(SUM($B$73:E73))&gt;0,-$B$25/$B$27,0)</f>
        <v>-31272821.600000001</v>
      </c>
      <c r="G73" s="358">
        <f>IF($B$25-ABS(SUM($B$73:F73))&gt;0,-$B$25/$B$27,0)</f>
        <v>-31272821.600000001</v>
      </c>
      <c r="H73" s="358">
        <f>IF($B$25-ABS(SUM($B$73:G73))&gt;0,-$B$25/$B$27,0)</f>
        <v>-31272821.600000001</v>
      </c>
      <c r="I73" s="358">
        <f>IF($B$25-ABS(SUM($B$73:H73))&gt;0,-$B$25/$B$27,0)</f>
        <v>-31272821.600000001</v>
      </c>
      <c r="J73" s="358">
        <f>IF($B$25-ABS(SUM($B$73:I73))&gt;0,-$B$25/$B$27,0)</f>
        <v>-31272821.600000001</v>
      </c>
      <c r="K73" s="358">
        <f>IF($B$25-ABS(SUM($B$73:J73))&gt;0,-$B$25/$B$27,0)</f>
        <v>-31272821.600000001</v>
      </c>
      <c r="L73" s="358">
        <f>IF($B$25-ABS(SUM($B$73:K73))&gt;0,-$B$25/$B$27,0)</f>
        <v>-31272821.600000001</v>
      </c>
      <c r="M73" s="358">
        <f>IF($B$25-ABS(SUM($B$73:L73))&gt;0,-$B$25/$B$27,0)</f>
        <v>-31272821.600000001</v>
      </c>
      <c r="N73" s="358">
        <f>IF($B$25-ABS(SUM($B$73:M73))&gt;0,-$B$25/$B$27,0)</f>
        <v>-31272821.600000001</v>
      </c>
      <c r="O73" s="358">
        <f>IF($B$25-ABS(SUM($B$73:N73))&gt;0,-$B$25/$B$27,0)</f>
        <v>-31272821.600000001</v>
      </c>
      <c r="P73" s="358">
        <f>IF($B$25-ABS(SUM($B$73:O73))&gt;0,-$B$25/$B$27,0)</f>
        <v>-31272821.600000001</v>
      </c>
      <c r="Q73" s="358">
        <f>IF($B$25-ABS(SUM($B$73:P73))&gt;0,-$B$25/$B$27,0)</f>
        <v>-31272821.600000001</v>
      </c>
      <c r="R73" s="358">
        <f>IF($B$25-ABS(SUM($B$73:Q73))&gt;0,-$B$25/$B$27,0)</f>
        <v>-31272821.600000001</v>
      </c>
      <c r="S73" s="358">
        <f>IF($B$25-ABS(SUM($B$73:R73))&gt;0,-$B$25/$B$27,0)</f>
        <v>-31272821.600000001</v>
      </c>
      <c r="T73" s="358">
        <f>IF($B$25-ABS(SUM($B$73:S73))&gt;0,-$B$25/$B$27,0)</f>
        <v>-31272821.600000001</v>
      </c>
      <c r="U73" s="358">
        <f>IF($B$25-ABS(SUM($B$73:T73))&gt;0,-$B$25/$B$27,0)</f>
        <v>-31272821.600000001</v>
      </c>
      <c r="V73" s="358">
        <f>IF($B$25-ABS(SUM($B$73:U73))&gt;0,-$B$25/$B$27,0)</f>
        <v>-31272821.600000001</v>
      </c>
      <c r="W73" s="358">
        <f>IF($B$25-ABS(SUM($B$73:V73))&gt;0,-$B$25/$B$27,0)</f>
        <v>-31272821.600000001</v>
      </c>
      <c r="X73" s="358">
        <f>IF($B$25-ABS(SUM($B$73:W73))&gt;0,-$B$25/$B$27,0)</f>
        <v>-31272821.600000001</v>
      </c>
      <c r="Y73" s="358">
        <f>IF($B$25-ABS(SUM($B$73:X73))&gt;0,-$B$25/$B$27,0)</f>
        <v>-31272821.600000001</v>
      </c>
      <c r="Z73" s="358">
        <f>IF($B$25-ABS(SUM($B$73:Y73))&gt;0,-$B$25/$B$27,0)</f>
        <v>-31272821.600000001</v>
      </c>
      <c r="AA73" s="358">
        <f>IF($B$25-ABS(SUM($B$73:Z73))&gt;0,-$B$25/$B$27,0)</f>
        <v>-31272821.600000001</v>
      </c>
    </row>
    <row r="74" spans="1:27" s="296" customFormat="1" ht="14.25" x14ac:dyDescent="0.25">
      <c r="A74" s="361" t="s">
        <v>469</v>
      </c>
      <c r="B74" s="356">
        <f t="shared" ref="B74:AA74" si="12">B72+B73</f>
        <v>946083</v>
      </c>
      <c r="C74" s="356">
        <f t="shared" si="12"/>
        <v>342845018.39333338</v>
      </c>
      <c r="D74" s="356">
        <f t="shared" si="12"/>
        <v>354918370.81720817</v>
      </c>
      <c r="E74" s="356">
        <f t="shared" si="12"/>
        <v>367345001.56470066</v>
      </c>
      <c r="F74" s="356">
        <f t="shared" si="12"/>
        <v>380132356.50745845</v>
      </c>
      <c r="G74" s="356">
        <f t="shared" si="12"/>
        <v>393292875.71903694</v>
      </c>
      <c r="H74" s="356">
        <f t="shared" si="12"/>
        <v>406838626.18357849</v>
      </c>
      <c r="I74" s="356">
        <f t="shared" si="12"/>
        <v>420780444.21519274</v>
      </c>
      <c r="J74" s="356">
        <f t="shared" si="12"/>
        <v>435130212.44426215</v>
      </c>
      <c r="K74" s="356">
        <f t="shared" si="12"/>
        <v>449900170.00421631</v>
      </c>
      <c r="L74" s="356">
        <f t="shared" si="12"/>
        <v>465102923.22758693</v>
      </c>
      <c r="M74" s="357">
        <f t="shared" si="12"/>
        <v>480751456.66298658</v>
      </c>
      <c r="N74" s="356">
        <f t="shared" si="12"/>
        <v>496859144.42263418</v>
      </c>
      <c r="O74" s="356">
        <f t="shared" si="12"/>
        <v>513439761.87035</v>
      </c>
      <c r="P74" s="356">
        <f t="shared" si="12"/>
        <v>530507497.66023219</v>
      </c>
      <c r="Q74" s="356">
        <f t="shared" si="12"/>
        <v>548076966.13654029</v>
      </c>
      <c r="R74" s="356">
        <f t="shared" si="12"/>
        <v>566163220.10562146</v>
      </c>
      <c r="S74" s="356">
        <f t="shared" si="12"/>
        <v>584781763.99104297</v>
      </c>
      <c r="T74" s="356">
        <f t="shared" si="12"/>
        <v>603948567.38343132</v>
      </c>
      <c r="U74" s="356">
        <f t="shared" si="12"/>
        <v>623680078.99685669</v>
      </c>
      <c r="V74" s="356">
        <f t="shared" si="12"/>
        <v>643993241.0439657</v>
      </c>
      <c r="W74" s="356">
        <f t="shared" si="12"/>
        <v>664905504.04242551</v>
      </c>
      <c r="X74" s="356">
        <f t="shared" si="12"/>
        <v>686434842.06561923</v>
      </c>
      <c r="Y74" s="356">
        <f t="shared" si="12"/>
        <v>708599768.45092523</v>
      </c>
      <c r="Z74" s="356">
        <f t="shared" si="12"/>
        <v>731419351.97930825</v>
      </c>
      <c r="AA74" s="356">
        <f t="shared" si="12"/>
        <v>754913233.54036677</v>
      </c>
    </row>
    <row r="75" spans="1:27" x14ac:dyDescent="0.25">
      <c r="A75" s="360" t="s">
        <v>255</v>
      </c>
      <c r="B75" s="358">
        <f t="shared" ref="B75:AA75" si="13">-B61</f>
        <v>0</v>
      </c>
      <c r="C75" s="358">
        <f t="shared" si="13"/>
        <v>0</v>
      </c>
      <c r="D75" s="358">
        <f t="shared" si="13"/>
        <v>0</v>
      </c>
      <c r="E75" s="358">
        <f t="shared" si="13"/>
        <v>0</v>
      </c>
      <c r="F75" s="358">
        <f t="shared" si="13"/>
        <v>0</v>
      </c>
      <c r="G75" s="358">
        <f t="shared" si="13"/>
        <v>0</v>
      </c>
      <c r="H75" s="358">
        <f t="shared" si="13"/>
        <v>0</v>
      </c>
      <c r="I75" s="358">
        <f t="shared" si="13"/>
        <v>0</v>
      </c>
      <c r="J75" s="358">
        <f t="shared" si="13"/>
        <v>0</v>
      </c>
      <c r="K75" s="358">
        <f t="shared" si="13"/>
        <v>0</v>
      </c>
      <c r="L75" s="358">
        <f t="shared" si="13"/>
        <v>0</v>
      </c>
      <c r="M75" s="359">
        <f t="shared" si="13"/>
        <v>0</v>
      </c>
      <c r="N75" s="358">
        <f t="shared" si="13"/>
        <v>0</v>
      </c>
      <c r="O75" s="358">
        <f t="shared" si="13"/>
        <v>0</v>
      </c>
      <c r="P75" s="358">
        <f t="shared" si="13"/>
        <v>0</v>
      </c>
      <c r="Q75" s="358">
        <f t="shared" si="13"/>
        <v>0</v>
      </c>
      <c r="R75" s="358">
        <f t="shared" si="13"/>
        <v>0</v>
      </c>
      <c r="S75" s="358">
        <f t="shared" si="13"/>
        <v>0</v>
      </c>
      <c r="T75" s="358">
        <f t="shared" si="13"/>
        <v>0</v>
      </c>
      <c r="U75" s="358">
        <f t="shared" si="13"/>
        <v>0</v>
      </c>
      <c r="V75" s="358">
        <f t="shared" si="13"/>
        <v>0</v>
      </c>
      <c r="W75" s="358">
        <f t="shared" si="13"/>
        <v>0</v>
      </c>
      <c r="X75" s="358">
        <f t="shared" si="13"/>
        <v>0</v>
      </c>
      <c r="Y75" s="358">
        <f t="shared" si="13"/>
        <v>0</v>
      </c>
      <c r="Z75" s="358">
        <f t="shared" si="13"/>
        <v>0</v>
      </c>
      <c r="AA75" s="358">
        <f t="shared" si="13"/>
        <v>0</v>
      </c>
    </row>
    <row r="76" spans="1:27" s="296" customFormat="1" ht="14.25" x14ac:dyDescent="0.25">
      <c r="A76" s="361" t="s">
        <v>259</v>
      </c>
      <c r="B76" s="356">
        <f t="shared" ref="B76:AA76" si="14">B74+B75</f>
        <v>946083</v>
      </c>
      <c r="C76" s="356">
        <f t="shared" si="14"/>
        <v>342845018.39333338</v>
      </c>
      <c r="D76" s="356">
        <f t="shared" si="14"/>
        <v>354918370.81720817</v>
      </c>
      <c r="E76" s="356">
        <f t="shared" si="14"/>
        <v>367345001.56470066</v>
      </c>
      <c r="F76" s="356">
        <f t="shared" si="14"/>
        <v>380132356.50745845</v>
      </c>
      <c r="G76" s="356">
        <f t="shared" si="14"/>
        <v>393292875.71903694</v>
      </c>
      <c r="H76" s="356">
        <f t="shared" si="14"/>
        <v>406838626.18357849</v>
      </c>
      <c r="I76" s="356">
        <f t="shared" si="14"/>
        <v>420780444.21519274</v>
      </c>
      <c r="J76" s="356">
        <f t="shared" si="14"/>
        <v>435130212.44426215</v>
      </c>
      <c r="K76" s="356">
        <f t="shared" si="14"/>
        <v>449900170.00421631</v>
      </c>
      <c r="L76" s="356">
        <f t="shared" si="14"/>
        <v>465102923.22758693</v>
      </c>
      <c r="M76" s="357">
        <f t="shared" si="14"/>
        <v>480751456.66298658</v>
      </c>
      <c r="N76" s="356">
        <f t="shared" si="14"/>
        <v>496859144.42263418</v>
      </c>
      <c r="O76" s="356">
        <f t="shared" si="14"/>
        <v>513439761.87035</v>
      </c>
      <c r="P76" s="356">
        <f t="shared" si="14"/>
        <v>530507497.66023219</v>
      </c>
      <c r="Q76" s="356">
        <f t="shared" si="14"/>
        <v>548076966.13654029</v>
      </c>
      <c r="R76" s="356">
        <f t="shared" si="14"/>
        <v>566163220.10562146</v>
      </c>
      <c r="S76" s="356">
        <f t="shared" si="14"/>
        <v>584781763.99104297</v>
      </c>
      <c r="T76" s="356">
        <f t="shared" si="14"/>
        <v>603948567.38343132</v>
      </c>
      <c r="U76" s="356">
        <f t="shared" si="14"/>
        <v>623680078.99685669</v>
      </c>
      <c r="V76" s="356">
        <f t="shared" si="14"/>
        <v>643993241.0439657</v>
      </c>
      <c r="W76" s="356">
        <f t="shared" si="14"/>
        <v>664905504.04242551</v>
      </c>
      <c r="X76" s="356">
        <f t="shared" si="14"/>
        <v>686434842.06561923</v>
      </c>
      <c r="Y76" s="356">
        <f t="shared" si="14"/>
        <v>708599768.45092523</v>
      </c>
      <c r="Z76" s="356">
        <f t="shared" si="14"/>
        <v>731419351.97930825</v>
      </c>
      <c r="AA76" s="356">
        <f t="shared" si="14"/>
        <v>754913233.54036677</v>
      </c>
    </row>
    <row r="77" spans="1:27" x14ac:dyDescent="0.25">
      <c r="A77" s="360" t="s">
        <v>254</v>
      </c>
      <c r="B77" s="358">
        <f t="shared" ref="B77:AA77" si="15">-B76*$B$36</f>
        <v>-189216.6</v>
      </c>
      <c r="C77" s="358">
        <f t="shared" si="15"/>
        <v>-68569003.678666681</v>
      </c>
      <c r="D77" s="358">
        <f t="shared" si="15"/>
        <v>-70983674.163441643</v>
      </c>
      <c r="E77" s="358">
        <f t="shared" si="15"/>
        <v>-73469000.312940136</v>
      </c>
      <c r="F77" s="358">
        <f t="shared" si="15"/>
        <v>-76026471.301491693</v>
      </c>
      <c r="G77" s="358">
        <f t="shared" si="15"/>
        <v>-78658575.143807396</v>
      </c>
      <c r="H77" s="358">
        <f t="shared" si="15"/>
        <v>-81367725.236715704</v>
      </c>
      <c r="I77" s="358">
        <f t="shared" si="15"/>
        <v>-84156088.843038559</v>
      </c>
      <c r="J77" s="358">
        <f t="shared" si="15"/>
        <v>-87026042.488852441</v>
      </c>
      <c r="K77" s="358">
        <f t="shared" si="15"/>
        <v>-89980034.000843272</v>
      </c>
      <c r="L77" s="358">
        <f t="shared" si="15"/>
        <v>-93020584.645517394</v>
      </c>
      <c r="M77" s="359">
        <f t="shared" si="15"/>
        <v>-96150291.332597315</v>
      </c>
      <c r="N77" s="358">
        <f t="shared" si="15"/>
        <v>-99371828.884526849</v>
      </c>
      <c r="O77" s="358">
        <f t="shared" si="15"/>
        <v>-102687952.37407</v>
      </c>
      <c r="P77" s="358">
        <f t="shared" si="15"/>
        <v>-106101499.53204644</v>
      </c>
      <c r="Q77" s="358">
        <f t="shared" si="15"/>
        <v>-109615393.22730806</v>
      </c>
      <c r="R77" s="358">
        <f t="shared" si="15"/>
        <v>-113232644.0211243</v>
      </c>
      <c r="S77" s="358">
        <f t="shared" si="15"/>
        <v>-116956352.79820859</v>
      </c>
      <c r="T77" s="358">
        <f t="shared" si="15"/>
        <v>-120789713.47668627</v>
      </c>
      <c r="U77" s="358">
        <f t="shared" si="15"/>
        <v>-124736015.79937135</v>
      </c>
      <c r="V77" s="358">
        <f t="shared" si="15"/>
        <v>-128798648.20879315</v>
      </c>
      <c r="W77" s="358">
        <f t="shared" si="15"/>
        <v>-132981100.80848511</v>
      </c>
      <c r="X77" s="358">
        <f t="shared" si="15"/>
        <v>-137286968.41312385</v>
      </c>
      <c r="Y77" s="358">
        <f t="shared" si="15"/>
        <v>-141719953.69018504</v>
      </c>
      <c r="Z77" s="358">
        <f t="shared" si="15"/>
        <v>-146283870.39586166</v>
      </c>
      <c r="AA77" s="358">
        <f t="shared" si="15"/>
        <v>-150982646.70807335</v>
      </c>
    </row>
    <row r="78" spans="1:27" ht="16.5" thickBot="1" x14ac:dyDescent="0.3">
      <c r="A78" s="362" t="s">
        <v>258</v>
      </c>
      <c r="B78" s="363">
        <f t="shared" ref="B78:AA78" si="16">B76+B77</f>
        <v>756866.4</v>
      </c>
      <c r="C78" s="363">
        <f t="shared" si="16"/>
        <v>274276014.71466672</v>
      </c>
      <c r="D78" s="363">
        <f t="shared" si="16"/>
        <v>283934696.65376651</v>
      </c>
      <c r="E78" s="363">
        <f t="shared" si="16"/>
        <v>293876001.25176054</v>
      </c>
      <c r="F78" s="363">
        <f t="shared" si="16"/>
        <v>304105885.20596677</v>
      </c>
      <c r="G78" s="363">
        <f t="shared" si="16"/>
        <v>314634300.57522953</v>
      </c>
      <c r="H78" s="363">
        <f t="shared" si="16"/>
        <v>325470900.94686282</v>
      </c>
      <c r="I78" s="363">
        <f t="shared" si="16"/>
        <v>336624355.37215418</v>
      </c>
      <c r="J78" s="363">
        <f t="shared" si="16"/>
        <v>348104169.95540971</v>
      </c>
      <c r="K78" s="363">
        <f t="shared" si="16"/>
        <v>359920136.00337303</v>
      </c>
      <c r="L78" s="363">
        <f t="shared" si="16"/>
        <v>372082338.58206952</v>
      </c>
      <c r="M78" s="364">
        <f t="shared" si="16"/>
        <v>384601165.33038926</v>
      </c>
      <c r="N78" s="363">
        <f t="shared" si="16"/>
        <v>397487315.53810734</v>
      </c>
      <c r="O78" s="363">
        <f t="shared" si="16"/>
        <v>410751809.49628001</v>
      </c>
      <c r="P78" s="363">
        <f t="shared" si="16"/>
        <v>424405998.12818575</v>
      </c>
      <c r="Q78" s="363">
        <f t="shared" si="16"/>
        <v>438461572.90923226</v>
      </c>
      <c r="R78" s="363">
        <f t="shared" si="16"/>
        <v>452930576.08449715</v>
      </c>
      <c r="S78" s="363">
        <f t="shared" si="16"/>
        <v>467825411.19283438</v>
      </c>
      <c r="T78" s="363">
        <f t="shared" si="16"/>
        <v>483158853.90674508</v>
      </c>
      <c r="U78" s="363">
        <f t="shared" si="16"/>
        <v>498944063.19748533</v>
      </c>
      <c r="V78" s="363">
        <f t="shared" si="16"/>
        <v>515194592.83517253</v>
      </c>
      <c r="W78" s="363">
        <f t="shared" si="16"/>
        <v>531924403.23394042</v>
      </c>
      <c r="X78" s="363">
        <f t="shared" si="16"/>
        <v>549147873.65249538</v>
      </c>
      <c r="Y78" s="363">
        <f t="shared" si="16"/>
        <v>566879814.76074016</v>
      </c>
      <c r="Z78" s="363">
        <f t="shared" si="16"/>
        <v>585135481.58344662</v>
      </c>
      <c r="AA78" s="363">
        <f t="shared" si="16"/>
        <v>603930586.83229339</v>
      </c>
    </row>
    <row r="79" spans="1:27" s="368" customFormat="1" ht="16.5" thickBot="1" x14ac:dyDescent="0.3">
      <c r="A79" s="365"/>
      <c r="B79" s="366">
        <v>0</v>
      </c>
      <c r="C79" s="366">
        <v>1</v>
      </c>
      <c r="D79" s="366">
        <f>C79+1</f>
        <v>2</v>
      </c>
      <c r="E79" s="366">
        <f t="shared" ref="E79:AA79" si="17">D79+1</f>
        <v>3</v>
      </c>
      <c r="F79" s="366">
        <f t="shared" si="17"/>
        <v>4</v>
      </c>
      <c r="G79" s="366">
        <f t="shared" si="17"/>
        <v>5</v>
      </c>
      <c r="H79" s="366">
        <f t="shared" si="17"/>
        <v>6</v>
      </c>
      <c r="I79" s="366">
        <f t="shared" si="17"/>
        <v>7</v>
      </c>
      <c r="J79" s="366">
        <f t="shared" si="17"/>
        <v>8</v>
      </c>
      <c r="K79" s="366">
        <f t="shared" si="17"/>
        <v>9</v>
      </c>
      <c r="L79" s="366">
        <f t="shared" si="17"/>
        <v>10</v>
      </c>
      <c r="M79" s="367">
        <f t="shared" si="17"/>
        <v>11</v>
      </c>
      <c r="N79" s="366">
        <f t="shared" si="17"/>
        <v>12</v>
      </c>
      <c r="O79" s="366">
        <f t="shared" si="17"/>
        <v>13</v>
      </c>
      <c r="P79" s="366">
        <f t="shared" si="17"/>
        <v>14</v>
      </c>
      <c r="Q79" s="366">
        <f t="shared" si="17"/>
        <v>15</v>
      </c>
      <c r="R79" s="366">
        <f t="shared" si="17"/>
        <v>16</v>
      </c>
      <c r="S79" s="366">
        <f t="shared" si="17"/>
        <v>17</v>
      </c>
      <c r="T79" s="366">
        <f t="shared" si="17"/>
        <v>18</v>
      </c>
      <c r="U79" s="366">
        <f t="shared" si="17"/>
        <v>19</v>
      </c>
      <c r="V79" s="366">
        <f t="shared" si="17"/>
        <v>20</v>
      </c>
      <c r="W79" s="366">
        <f t="shared" si="17"/>
        <v>21</v>
      </c>
      <c r="X79" s="366">
        <f t="shared" si="17"/>
        <v>22</v>
      </c>
      <c r="Y79" s="366">
        <f t="shared" si="17"/>
        <v>23</v>
      </c>
      <c r="Z79" s="366">
        <f t="shared" si="17"/>
        <v>24</v>
      </c>
      <c r="AA79" s="366">
        <f t="shared" si="17"/>
        <v>25</v>
      </c>
    </row>
    <row r="80" spans="1:27" ht="31.5" x14ac:dyDescent="0.25">
      <c r="A80" s="344" t="s">
        <v>257</v>
      </c>
      <c r="B80" s="332" t="str">
        <f>B47</f>
        <v>Год окончания строительства 2022</v>
      </c>
      <c r="C80" s="332">
        <f t="shared" ref="C80:AA80" si="18">C47</f>
        <v>2023</v>
      </c>
      <c r="D80" s="332">
        <f t="shared" si="18"/>
        <v>2024</v>
      </c>
      <c r="E80" s="332">
        <f t="shared" si="18"/>
        <v>2025</v>
      </c>
      <c r="F80" s="332">
        <f t="shared" si="18"/>
        <v>2026</v>
      </c>
      <c r="G80" s="332">
        <f t="shared" si="18"/>
        <v>2027</v>
      </c>
      <c r="H80" s="332">
        <f t="shared" si="18"/>
        <v>2028</v>
      </c>
      <c r="I80" s="332">
        <f t="shared" si="18"/>
        <v>2029</v>
      </c>
      <c r="J80" s="332">
        <f t="shared" si="18"/>
        <v>2030</v>
      </c>
      <c r="K80" s="332">
        <f t="shared" si="18"/>
        <v>2031</v>
      </c>
      <c r="L80" s="332">
        <f t="shared" si="18"/>
        <v>2032</v>
      </c>
      <c r="M80" s="345">
        <f t="shared" si="18"/>
        <v>2033</v>
      </c>
      <c r="N80" s="332">
        <f t="shared" si="18"/>
        <v>2034</v>
      </c>
      <c r="O80" s="332">
        <f t="shared" si="18"/>
        <v>2035</v>
      </c>
      <c r="P80" s="332">
        <f t="shared" si="18"/>
        <v>2036</v>
      </c>
      <c r="Q80" s="332">
        <f t="shared" si="18"/>
        <v>2037</v>
      </c>
      <c r="R80" s="332">
        <f t="shared" si="18"/>
        <v>2038</v>
      </c>
      <c r="S80" s="332">
        <f t="shared" si="18"/>
        <v>2039</v>
      </c>
      <c r="T80" s="332">
        <f t="shared" si="18"/>
        <v>2040</v>
      </c>
      <c r="U80" s="332">
        <f t="shared" si="18"/>
        <v>2041</v>
      </c>
      <c r="V80" s="332">
        <f t="shared" si="18"/>
        <v>2042</v>
      </c>
      <c r="W80" s="332">
        <f t="shared" si="18"/>
        <v>2043</v>
      </c>
      <c r="X80" s="332">
        <f t="shared" si="18"/>
        <v>2044</v>
      </c>
      <c r="Y80" s="332">
        <f t="shared" si="18"/>
        <v>2045</v>
      </c>
      <c r="Z80" s="332">
        <f t="shared" si="18"/>
        <v>2046</v>
      </c>
      <c r="AA80" s="332">
        <f t="shared" si="18"/>
        <v>2047</v>
      </c>
    </row>
    <row r="81" spans="1:27" s="296" customFormat="1" ht="14.25" x14ac:dyDescent="0.25">
      <c r="A81" s="355" t="s">
        <v>469</v>
      </c>
      <c r="B81" s="356">
        <f t="shared" ref="B81:AA81" si="19">B74</f>
        <v>946083</v>
      </c>
      <c r="C81" s="356">
        <f t="shared" si="19"/>
        <v>342845018.39333338</v>
      </c>
      <c r="D81" s="356">
        <f t="shared" si="19"/>
        <v>354918370.81720817</v>
      </c>
      <c r="E81" s="356">
        <f t="shared" si="19"/>
        <v>367345001.56470066</v>
      </c>
      <c r="F81" s="356">
        <f t="shared" si="19"/>
        <v>380132356.50745845</v>
      </c>
      <c r="G81" s="356">
        <f t="shared" si="19"/>
        <v>393292875.71903694</v>
      </c>
      <c r="H81" s="356">
        <f t="shared" si="19"/>
        <v>406838626.18357849</v>
      </c>
      <c r="I81" s="356">
        <f t="shared" si="19"/>
        <v>420780444.21519274</v>
      </c>
      <c r="J81" s="356">
        <f t="shared" si="19"/>
        <v>435130212.44426215</v>
      </c>
      <c r="K81" s="356">
        <f t="shared" si="19"/>
        <v>449900170.00421631</v>
      </c>
      <c r="L81" s="356">
        <f t="shared" si="19"/>
        <v>465102923.22758693</v>
      </c>
      <c r="M81" s="357">
        <f t="shared" si="19"/>
        <v>480751456.66298658</v>
      </c>
      <c r="N81" s="356">
        <f t="shared" si="19"/>
        <v>496859144.42263418</v>
      </c>
      <c r="O81" s="356">
        <f t="shared" si="19"/>
        <v>513439761.87035</v>
      </c>
      <c r="P81" s="356">
        <f t="shared" si="19"/>
        <v>530507497.66023219</v>
      </c>
      <c r="Q81" s="356">
        <f t="shared" si="19"/>
        <v>548076966.13654029</v>
      </c>
      <c r="R81" s="356">
        <f t="shared" si="19"/>
        <v>566163220.10562146</v>
      </c>
      <c r="S81" s="356">
        <f t="shared" si="19"/>
        <v>584781763.99104297</v>
      </c>
      <c r="T81" s="356">
        <f t="shared" si="19"/>
        <v>603948567.38343132</v>
      </c>
      <c r="U81" s="356">
        <f t="shared" si="19"/>
        <v>623680078.99685669</v>
      </c>
      <c r="V81" s="356">
        <f t="shared" si="19"/>
        <v>643993241.0439657</v>
      </c>
      <c r="W81" s="356">
        <f t="shared" si="19"/>
        <v>664905504.04242551</v>
      </c>
      <c r="X81" s="356">
        <f t="shared" si="19"/>
        <v>686434842.06561923</v>
      </c>
      <c r="Y81" s="356">
        <f t="shared" si="19"/>
        <v>708599768.45092523</v>
      </c>
      <c r="Z81" s="356">
        <f t="shared" si="19"/>
        <v>731419351.97930825</v>
      </c>
      <c r="AA81" s="356">
        <f t="shared" si="19"/>
        <v>754913233.54036677</v>
      </c>
    </row>
    <row r="82" spans="1:27" x14ac:dyDescent="0.25">
      <c r="A82" s="360" t="s">
        <v>256</v>
      </c>
      <c r="B82" s="358">
        <f t="shared" ref="B82:AA82" si="20">-B73</f>
        <v>0</v>
      </c>
      <c r="C82" s="358">
        <f t="shared" si="20"/>
        <v>31272821.600000001</v>
      </c>
      <c r="D82" s="358">
        <f t="shared" si="20"/>
        <v>31272821.600000001</v>
      </c>
      <c r="E82" s="358">
        <f t="shared" si="20"/>
        <v>31272821.600000001</v>
      </c>
      <c r="F82" s="358">
        <f t="shared" si="20"/>
        <v>31272821.600000001</v>
      </c>
      <c r="G82" s="358">
        <f t="shared" si="20"/>
        <v>31272821.600000001</v>
      </c>
      <c r="H82" s="358">
        <f t="shared" si="20"/>
        <v>31272821.600000001</v>
      </c>
      <c r="I82" s="358">
        <f t="shared" si="20"/>
        <v>31272821.600000001</v>
      </c>
      <c r="J82" s="358">
        <f t="shared" si="20"/>
        <v>31272821.600000001</v>
      </c>
      <c r="K82" s="358">
        <f t="shared" si="20"/>
        <v>31272821.600000001</v>
      </c>
      <c r="L82" s="358">
        <f t="shared" si="20"/>
        <v>31272821.600000001</v>
      </c>
      <c r="M82" s="359">
        <f t="shared" si="20"/>
        <v>31272821.600000001</v>
      </c>
      <c r="N82" s="358">
        <f t="shared" si="20"/>
        <v>31272821.600000001</v>
      </c>
      <c r="O82" s="358">
        <f t="shared" si="20"/>
        <v>31272821.600000001</v>
      </c>
      <c r="P82" s="358">
        <f t="shared" si="20"/>
        <v>31272821.600000001</v>
      </c>
      <c r="Q82" s="358">
        <f t="shared" si="20"/>
        <v>31272821.600000001</v>
      </c>
      <c r="R82" s="358">
        <f t="shared" si="20"/>
        <v>31272821.600000001</v>
      </c>
      <c r="S82" s="358">
        <f t="shared" si="20"/>
        <v>31272821.600000001</v>
      </c>
      <c r="T82" s="358">
        <f t="shared" si="20"/>
        <v>31272821.600000001</v>
      </c>
      <c r="U82" s="358">
        <f t="shared" si="20"/>
        <v>31272821.600000001</v>
      </c>
      <c r="V82" s="358">
        <f t="shared" si="20"/>
        <v>31272821.600000001</v>
      </c>
      <c r="W82" s="358">
        <f t="shared" si="20"/>
        <v>31272821.600000001</v>
      </c>
      <c r="X82" s="358">
        <f t="shared" si="20"/>
        <v>31272821.600000001</v>
      </c>
      <c r="Y82" s="358">
        <f t="shared" si="20"/>
        <v>31272821.600000001</v>
      </c>
      <c r="Z82" s="358">
        <f t="shared" si="20"/>
        <v>31272821.600000001</v>
      </c>
      <c r="AA82" s="358">
        <f t="shared" si="20"/>
        <v>31272821.600000001</v>
      </c>
    </row>
    <row r="83" spans="1:27" x14ac:dyDescent="0.25">
      <c r="A83" s="360" t="s">
        <v>255</v>
      </c>
      <c r="B83" s="358">
        <f t="shared" ref="B83:AA83" si="21">B75</f>
        <v>0</v>
      </c>
      <c r="C83" s="358">
        <f t="shared" si="21"/>
        <v>0</v>
      </c>
      <c r="D83" s="358">
        <f t="shared" si="21"/>
        <v>0</v>
      </c>
      <c r="E83" s="358">
        <f t="shared" si="21"/>
        <v>0</v>
      </c>
      <c r="F83" s="358">
        <f t="shared" si="21"/>
        <v>0</v>
      </c>
      <c r="G83" s="358">
        <f t="shared" si="21"/>
        <v>0</v>
      </c>
      <c r="H83" s="358">
        <f t="shared" si="21"/>
        <v>0</v>
      </c>
      <c r="I83" s="358">
        <f t="shared" si="21"/>
        <v>0</v>
      </c>
      <c r="J83" s="358">
        <f t="shared" si="21"/>
        <v>0</v>
      </c>
      <c r="K83" s="358">
        <f t="shared" si="21"/>
        <v>0</v>
      </c>
      <c r="L83" s="358">
        <f t="shared" si="21"/>
        <v>0</v>
      </c>
      <c r="M83" s="359">
        <f t="shared" si="21"/>
        <v>0</v>
      </c>
      <c r="N83" s="358">
        <f t="shared" si="21"/>
        <v>0</v>
      </c>
      <c r="O83" s="358">
        <f t="shared" si="21"/>
        <v>0</v>
      </c>
      <c r="P83" s="358">
        <f t="shared" si="21"/>
        <v>0</v>
      </c>
      <c r="Q83" s="358">
        <f t="shared" si="21"/>
        <v>0</v>
      </c>
      <c r="R83" s="358">
        <f t="shared" si="21"/>
        <v>0</v>
      </c>
      <c r="S83" s="358">
        <f t="shared" si="21"/>
        <v>0</v>
      </c>
      <c r="T83" s="358">
        <f t="shared" si="21"/>
        <v>0</v>
      </c>
      <c r="U83" s="358">
        <f t="shared" si="21"/>
        <v>0</v>
      </c>
      <c r="V83" s="358">
        <f t="shared" si="21"/>
        <v>0</v>
      </c>
      <c r="W83" s="358">
        <f t="shared" si="21"/>
        <v>0</v>
      </c>
      <c r="X83" s="358">
        <f t="shared" si="21"/>
        <v>0</v>
      </c>
      <c r="Y83" s="358">
        <f t="shared" si="21"/>
        <v>0</v>
      </c>
      <c r="Z83" s="358">
        <f t="shared" si="21"/>
        <v>0</v>
      </c>
      <c r="AA83" s="358">
        <f t="shared" si="21"/>
        <v>0</v>
      </c>
    </row>
    <row r="84" spans="1:27" x14ac:dyDescent="0.25">
      <c r="A84" s="360" t="s">
        <v>254</v>
      </c>
      <c r="B84" s="358">
        <f>IF(SUM($B$77:B77)+SUM($A$84:A84)&gt;0,0,SUM($B$77:B77)-SUM($A$84:A84))</f>
        <v>-189216.6</v>
      </c>
      <c r="C84" s="358">
        <f>IF(SUM($B$77:C77)+SUM($A$84:B84)&gt;0,0,SUM($B$77:C77)-SUM($A$84:B84))</f>
        <v>-68569003.678666681</v>
      </c>
      <c r="D84" s="358">
        <f>IF(SUM($B$77:D77)+SUM($A$84:C84)&gt;0,0,SUM($B$77:D77)-SUM($A$84:C84))</f>
        <v>-70983674.163441658</v>
      </c>
      <c r="E84" s="358">
        <f>IF(SUM($B$77:E77)+SUM($A$84:D84)&gt;0,0,SUM($B$77:E77)-SUM($A$84:D84))</f>
        <v>-73469000.312940121</v>
      </c>
      <c r="F84" s="358">
        <f>IF(SUM($B$77:F77)+SUM($A$84:E84)&gt;0,0,SUM($B$77:F77)-SUM($A$84:E84))</f>
        <v>-76026471.301491678</v>
      </c>
      <c r="G84" s="358">
        <f>IF(SUM($B$77:G77)+SUM($A$84:F84)&gt;0,0,SUM($B$77:G77)-SUM($A$84:F84))</f>
        <v>-78658575.143807411</v>
      </c>
      <c r="H84" s="358">
        <f>IF(SUM($B$77:H77)+SUM($A$84:G84)&gt;0,0,SUM($B$77:H77)-SUM($A$84:G84))</f>
        <v>-81367725.236715674</v>
      </c>
      <c r="I84" s="358">
        <f>IF(SUM($B$77:I77)+SUM($A$84:H84)&gt;0,0,SUM($B$77:I77)-SUM($A$84:H84))</f>
        <v>-84156088.843038559</v>
      </c>
      <c r="J84" s="358">
        <f>IF(SUM($B$77:J77)+SUM($A$84:I84)&gt;0,0,SUM($B$77:J77)-SUM($A$84:I84))</f>
        <v>-87026042.488852501</v>
      </c>
      <c r="K84" s="358">
        <f>IF(SUM($B$77:K77)+SUM($A$84:J84)&gt;0,0,SUM($B$77:K77)-SUM($A$84:J84))</f>
        <v>-89980034.000843287</v>
      </c>
      <c r="L84" s="358">
        <f>IF(SUM($B$77:L77)+SUM($A$84:K84)&gt;0,0,SUM($B$77:L77)-SUM($A$84:K84))</f>
        <v>-93020584.645517349</v>
      </c>
      <c r="M84" s="359">
        <f>IF(SUM($B$77:M77)+SUM($A$84:L84)&gt;0,0,SUM($B$77:M77)-SUM($A$84:L84))</f>
        <v>-96150291.332597256</v>
      </c>
      <c r="N84" s="358">
        <f>IF(SUM($B$77:N77)+SUM($A$84:M84)&gt;0,0,SUM($B$77:N77)-SUM($A$84:M84))</f>
        <v>-99371828.884526849</v>
      </c>
      <c r="O84" s="358">
        <f>IF(SUM($B$77:O77)+SUM($A$84:N84)&gt;0,0,SUM($B$77:O77)-SUM($A$84:N84))</f>
        <v>-102687952.37407005</v>
      </c>
      <c r="P84" s="358">
        <f>IF(SUM($B$77:P77)+SUM($A$84:O84)&gt;0,0,SUM($B$77:P77)-SUM($A$84:O84))</f>
        <v>-106101499.53204656</v>
      </c>
      <c r="Q84" s="358">
        <f>IF(SUM($B$77:Q77)+SUM($A$84:P84)&gt;0,0,SUM($B$77:Q77)-SUM($A$84:P84))</f>
        <v>-109615393.22730803</v>
      </c>
      <c r="R84" s="358">
        <f>IF(SUM($B$77:R77)+SUM($A$84:Q84)&gt;0,0,SUM($B$77:R77)-SUM($A$84:Q84))</f>
        <v>-113232644.02112436</v>
      </c>
      <c r="S84" s="358">
        <f>IF(SUM($B$77:S77)+SUM($A$84:R84)&gt;0,0,SUM($B$77:S77)-SUM($A$84:R84))</f>
        <v>-116956352.79820848</v>
      </c>
      <c r="T84" s="358">
        <f>IF(SUM($B$77:T77)+SUM($A$84:S84)&gt;0,0,SUM($B$77:T77)-SUM($A$84:S84))</f>
        <v>-120789713.47668624</v>
      </c>
      <c r="U84" s="358">
        <f>IF(SUM($B$77:U77)+SUM($A$84:T84)&gt;0,0,SUM($B$77:U77)-SUM($A$84:T84))</f>
        <v>-124736015.79937124</v>
      </c>
      <c r="V84" s="358">
        <f>IF(SUM($B$77:V77)+SUM($A$84:U84)&gt;0,0,SUM($B$77:V77)-SUM($A$84:U84))</f>
        <v>-128798648.20879316</v>
      </c>
      <c r="W84" s="358">
        <f>IF(SUM($B$77:W77)+SUM($A$84:V84)&gt;0,0,SUM($B$77:W77)-SUM($A$84:V84))</f>
        <v>-132981100.80848503</v>
      </c>
      <c r="X84" s="358">
        <f>IF(SUM($B$77:X77)+SUM($A$84:W84)&gt;0,0,SUM($B$77:X77)-SUM($A$84:W84))</f>
        <v>-137286968.41312385</v>
      </c>
      <c r="Y84" s="358">
        <f>IF(SUM($B$77:Y77)+SUM($A$84:X84)&gt;0,0,SUM($B$77:Y77)-SUM($A$84:X84))</f>
        <v>-141719953.69018507</v>
      </c>
      <c r="Z84" s="358">
        <f>IF(SUM($B$77:Z77)+SUM($A$84:Y84)&gt;0,0,SUM($B$77:Z77)-SUM($A$84:Y84))</f>
        <v>-146283870.39586163</v>
      </c>
      <c r="AA84" s="358">
        <f>IF(SUM($B$77:AA77)+SUM($A$84:Z84)&gt;0,0,SUM($B$77:AA77)-SUM($A$84:Z84))</f>
        <v>-150982646.70807314</v>
      </c>
    </row>
    <row r="85" spans="1:27" x14ac:dyDescent="0.25">
      <c r="A85" s="360" t="s">
        <v>253</v>
      </c>
      <c r="B85" s="369">
        <f>IF(((SUM($B$64:B64)+SUM($B$66:B70))+SUM($B$87:B87))&lt;0,((SUM($B$64:B64)+SUM($B$66:B70))+SUM($B$87:B87))*0.2-SUM($A$85:A85),IF(SUM(A$85:$B85)&lt;0,0-SUM(A$85:$B85),0))</f>
        <v>-156174891.40000001</v>
      </c>
      <c r="C85" s="369">
        <f>IF(((SUM($B$64:C64)+SUM($B$66:C70))+SUM($B$87:C87))&lt;0,((SUM($B$64:C64)+SUM($B$66:C70))+SUM($B$87:C87))*0.2-SUM($A$85:B85),IF(SUM(B$85:$B85)&lt;0,0-SUM(B$85:$B85),0))</f>
        <v>78194778.167146683</v>
      </c>
      <c r="D85" s="369">
        <f>IF(((SUM($B$64:D64)+SUM($B$66:D70))+SUM($B$87:D87))&lt;0,((SUM($B$64:D64)+SUM($B$66:D70))+SUM($B$87:D87))*0.2-SUM($A$85:C85),IF(SUM($B$85:C85)&lt;0,0-SUM($B$85:C85),0))</f>
        <v>77980113.232853323</v>
      </c>
      <c r="E85" s="369">
        <f>IF(((SUM($B$64:E64)+SUM($B$66:E70))+SUM($B$87:E87))&lt;0,((SUM($B$64:E64)+SUM($B$66:E70))+SUM($B$87:E87))*0.2-SUM($A$85:D85),IF(SUM($B$85:D85)&lt;0,0-SUM($B$85:D85),0))</f>
        <v>0</v>
      </c>
      <c r="F85" s="369">
        <f>IF(((SUM($B$64:F64)+SUM($B$66:F70))+SUM($B$87:F87))&lt;0,((SUM($B$64:F64)+SUM($B$66:F70))+SUM($B$87:F87))*0.2-SUM($A$85:E85),IF(SUM($B$85:E85)&lt;0,0-SUM($B$85:E85),0))</f>
        <v>0</v>
      </c>
      <c r="G85" s="369">
        <f>IF(((SUM($B$64:G64)+SUM($B$66:G70))+SUM($B$87:G87))&lt;0,((SUM($B$64:G64)+SUM($B$66:G70))+SUM($B$87:G87))*0.2-SUM($A$85:F85),IF(SUM($B$85:F85)&lt;0,0-SUM($B$85:F85),0))</f>
        <v>0</v>
      </c>
      <c r="H85" s="369">
        <f>IF(((SUM($B$64:H64)+SUM($B$66:H70))+SUM($B$87:H87))&lt;0,((SUM($B$64:H64)+SUM($B$66:H70))+SUM($B$87:H87))*0.2-SUM($A$85:G85),IF(SUM($B$85:G85)&lt;0,0-SUM($B$85:G85),0))</f>
        <v>0</v>
      </c>
      <c r="I85" s="369">
        <f>IF(((SUM($B$64:I64)+SUM($B$66:I70))+SUM($B$87:I87))&lt;0,((SUM($B$64:I64)+SUM($B$66:I70))+SUM($B$87:I87))*0.2-SUM($A$85:H85),IF(SUM($B$85:H85)&lt;0,0-SUM($B$85:H85),0))</f>
        <v>0</v>
      </c>
      <c r="J85" s="369">
        <f>IF(((SUM($B$64:J64)+SUM($B$66:J70))+SUM($B$87:J87))&lt;0,((SUM($B$64:J64)+SUM($B$66:J70))+SUM($B$87:J87))*0.2-SUM($A$85:I85),IF(SUM($B$85:I85)&lt;0,0-SUM($B$85:I85),0))</f>
        <v>0</v>
      </c>
      <c r="K85" s="369">
        <f>IF(((SUM($B$64:K64)+SUM($B$66:K70))+SUM($B$87:K87))&lt;0,((SUM($B$64:K64)+SUM($B$66:K70))+SUM($B$87:K87))*0.2-SUM($A$85:J85),IF(SUM($B$85:J85)&lt;0,0-SUM($B$85:J85),0))</f>
        <v>0</v>
      </c>
      <c r="L85" s="369">
        <f>IF(((SUM($B$64:L64)+SUM($B$66:L70))+SUM($B$87:L87))&lt;0,((SUM($B$64:L64)+SUM($B$66:L70))+SUM($B$87:L87))*0.2-SUM($A$85:K85),IF(SUM($B$85:K85)&lt;0,0-SUM($B$85:K85),0))</f>
        <v>0</v>
      </c>
      <c r="M85" s="369">
        <f>IF(((SUM($B$64:M64)+SUM($B$66:M70))+SUM($B$87:M87))&lt;0,((SUM($B$64:M64)+SUM($B$66:M70))+SUM($B$87:M87))*0.2-SUM($A$85:L85),IF(SUM($B$85:L85)&lt;0,0-SUM($B$85:L85),0))</f>
        <v>0</v>
      </c>
      <c r="N85" s="369">
        <f>IF(((SUM($B$64:N64)+SUM($B$66:N70))+SUM($B$87:N87))&lt;0,((SUM($B$64:N64)+SUM($B$66:N70))+SUM($B$87:N87))*0.2-SUM($A$85:M85),IF(SUM($B$85:M85)&lt;0,0-SUM($B$85:M85),0))</f>
        <v>0</v>
      </c>
      <c r="O85" s="369">
        <f>IF(((SUM($B$64:O64)+SUM($B$66:O70))+SUM($B$87:O87))&lt;0,((SUM($B$64:O64)+SUM($B$66:O70))+SUM($B$87:O87))*0.2-SUM($A$85:N85),IF(SUM($B$85:N85)&lt;0,0-SUM($B$85:N85),0))</f>
        <v>0</v>
      </c>
      <c r="P85" s="369">
        <f>IF(((SUM($B$64:P64)+SUM($B$66:P70))+SUM($B$87:P87))&lt;0,((SUM($B$64:P64)+SUM($B$66:P70))+SUM($B$87:P87))*0.2-SUM($A$85:O85),IF(SUM($B$85:O85)&lt;0,0-SUM($B$85:O85),0))</f>
        <v>0</v>
      </c>
      <c r="Q85" s="369">
        <f>IF(((SUM($B$64:Q64)+SUM($B$66:Q70))+SUM($B$87:Q87))&lt;0,((SUM($B$64:Q64)+SUM($B$66:Q70))+SUM($B$87:Q87))*0.2-SUM($A$85:P85),IF(SUM($B$85:P85)&lt;0,0-SUM($B$85:P85),0))</f>
        <v>0</v>
      </c>
      <c r="R85" s="369">
        <f>IF(((SUM($B$64:R64)+SUM($B$66:R70))+SUM($B$87:R87))&lt;0,((SUM($B$64:R64)+SUM($B$66:R70))+SUM($B$87:R87))*0.2-SUM($A$85:Q85),IF(SUM($B$85:Q85)&lt;0,0-SUM($B$85:Q85),0))</f>
        <v>0</v>
      </c>
      <c r="S85" s="369">
        <f>IF(((SUM($B$64:S64)+SUM($B$66:S70))+SUM($B$87:S87))&lt;0,((SUM($B$64:S64)+SUM($B$66:S70))+SUM($B$87:S87))*0.2-SUM($A$85:R85),IF(SUM($B$85:R85)&lt;0,0-SUM($B$85:R85),0))</f>
        <v>0</v>
      </c>
      <c r="T85" s="369">
        <f>IF(((SUM($B$64:T64)+SUM($B$66:T70))+SUM($B$87:T87))&lt;0,((SUM($B$64:T64)+SUM($B$66:T70))+SUM($B$87:T87))*0.2-SUM($A$85:S85),IF(SUM($B$85:S85)&lt;0,0-SUM($B$85:S85),0))</f>
        <v>0</v>
      </c>
      <c r="U85" s="369">
        <f>IF(((SUM($B$64:U64)+SUM($B$66:U70))+SUM($B$87:U87))&lt;0,((SUM($B$64:U64)+SUM($B$66:U70))+SUM($B$87:U87))*0.2-SUM($A$85:T85),IF(SUM($B$85:T85)&lt;0,0-SUM($B$85:T85),0))</f>
        <v>0</v>
      </c>
      <c r="V85" s="369">
        <f>IF(((SUM($B$64:V64)+SUM($B$66:V70))+SUM($B$87:V87))&lt;0,((SUM($B$64:V64)+SUM($B$66:V70))+SUM($B$87:V87))*0.2-SUM($A$85:U85),IF(SUM($B$85:U85)&lt;0,0-SUM($B$85:U85),0))</f>
        <v>0</v>
      </c>
      <c r="W85" s="369">
        <f>IF(((SUM($B$64:W64)+SUM($B$66:W70))+SUM($B$87:W87))&lt;0,((SUM($B$64:W64)+SUM($B$66:W70))+SUM($B$87:W87))*0.2-SUM($A$85:V85),IF(SUM($B$85:V85)&lt;0,0-SUM($B$85:V85),0))</f>
        <v>0</v>
      </c>
      <c r="X85" s="369">
        <f>IF(((SUM($B$64:X64)+SUM($B$66:X70))+SUM($B$87:X87))&lt;0,((SUM($B$64:X64)+SUM($B$66:X70))+SUM($B$87:X87))*0.2-SUM($A$85:W85),IF(SUM($B$85:W85)&lt;0,0-SUM($B$85:W85),0))</f>
        <v>0</v>
      </c>
      <c r="Y85" s="369">
        <f>IF(((SUM($B$64:Y64)+SUM($B$66:Y70))+SUM($B$87:Y87))&lt;0,((SUM($B$64:Y64)+SUM($B$66:Y70))+SUM($B$87:Y87))*0.2-SUM($A$85:X85),IF(SUM($B$85:X85)&lt;0,0-SUM($B$85:X85),0))</f>
        <v>0</v>
      </c>
      <c r="Z85" s="369">
        <f>IF(((SUM($B$64:Z64)+SUM($B$66:Z70))+SUM($B$87:Z87))&lt;0,((SUM($B$64:Z64)+SUM($B$66:Z70))+SUM($B$87:Z87))*0.2-SUM($A$85:Y85),IF(SUM($B$85:Y85)&lt;0,0-SUM($B$85:Y85),0))</f>
        <v>0</v>
      </c>
      <c r="AA85" s="369">
        <f>IF(((SUM($B$64:AA64)+SUM($B$66:AA70))+SUM($B$87:AA87))&lt;0,((SUM($B$64:AA64)+SUM($B$66:AA70))+SUM($B$87:AA87))*0.2-SUM($A$85:Z85),IF(SUM($B$85:Z85)&lt;0,0-SUM($B$85:Z85),0))</f>
        <v>0</v>
      </c>
    </row>
    <row r="86" spans="1:27" x14ac:dyDescent="0.25">
      <c r="A86" s="360" t="s">
        <v>252</v>
      </c>
      <c r="B86" s="358">
        <f>-B64*(B39)</f>
        <v>0</v>
      </c>
      <c r="C86" s="358">
        <f t="shared" ref="C86:AA86" si="22">-(C64-B64)*$B$39</f>
        <v>0</v>
      </c>
      <c r="D86" s="358">
        <f t="shared" si="22"/>
        <v>0</v>
      </c>
      <c r="E86" s="358">
        <f t="shared" si="22"/>
        <v>0</v>
      </c>
      <c r="F86" s="358">
        <f t="shared" si="22"/>
        <v>0</v>
      </c>
      <c r="G86" s="358">
        <f t="shared" si="22"/>
        <v>0</v>
      </c>
      <c r="H86" s="358">
        <f t="shared" si="22"/>
        <v>0</v>
      </c>
      <c r="I86" s="358">
        <f t="shared" si="22"/>
        <v>0</v>
      </c>
      <c r="J86" s="358">
        <f t="shared" si="22"/>
        <v>0</v>
      </c>
      <c r="K86" s="358">
        <f t="shared" si="22"/>
        <v>0</v>
      </c>
      <c r="L86" s="358">
        <f t="shared" si="22"/>
        <v>0</v>
      </c>
      <c r="M86" s="359">
        <f t="shared" si="22"/>
        <v>0</v>
      </c>
      <c r="N86" s="358">
        <f t="shared" si="22"/>
        <v>0</v>
      </c>
      <c r="O86" s="358">
        <f t="shared" si="22"/>
        <v>0</v>
      </c>
      <c r="P86" s="358">
        <f t="shared" si="22"/>
        <v>0</v>
      </c>
      <c r="Q86" s="358">
        <f t="shared" si="22"/>
        <v>0</v>
      </c>
      <c r="R86" s="358">
        <f t="shared" si="22"/>
        <v>0</v>
      </c>
      <c r="S86" s="358">
        <f t="shared" si="22"/>
        <v>0</v>
      </c>
      <c r="T86" s="358">
        <f t="shared" si="22"/>
        <v>0</v>
      </c>
      <c r="U86" s="358">
        <f t="shared" si="22"/>
        <v>0</v>
      </c>
      <c r="V86" s="358">
        <f t="shared" si="22"/>
        <v>0</v>
      </c>
      <c r="W86" s="358">
        <f t="shared" si="22"/>
        <v>0</v>
      </c>
      <c r="X86" s="358">
        <f t="shared" si="22"/>
        <v>0</v>
      </c>
      <c r="Y86" s="358">
        <f t="shared" si="22"/>
        <v>0</v>
      </c>
      <c r="Z86" s="358">
        <f t="shared" si="22"/>
        <v>0</v>
      </c>
      <c r="AA86" s="358">
        <f t="shared" si="22"/>
        <v>0</v>
      </c>
    </row>
    <row r="87" spans="1:27" x14ac:dyDescent="0.25">
      <c r="A87" s="360" t="s">
        <v>251</v>
      </c>
      <c r="B87" s="358">
        <f>-($B$25+$B$26)*$B$28</f>
        <v>-781820540</v>
      </c>
      <c r="C87" s="358">
        <v>0</v>
      </c>
      <c r="D87" s="358">
        <v>0</v>
      </c>
      <c r="E87" s="358">
        <v>0</v>
      </c>
      <c r="F87" s="358">
        <v>0</v>
      </c>
      <c r="G87" s="358">
        <v>0</v>
      </c>
      <c r="H87" s="358">
        <v>0</v>
      </c>
      <c r="I87" s="358">
        <v>0</v>
      </c>
      <c r="J87" s="358">
        <v>0</v>
      </c>
      <c r="K87" s="358">
        <v>0</v>
      </c>
      <c r="L87" s="358">
        <v>0</v>
      </c>
      <c r="M87" s="359">
        <v>0</v>
      </c>
      <c r="N87" s="358">
        <v>0</v>
      </c>
      <c r="O87" s="358">
        <v>0</v>
      </c>
      <c r="P87" s="358">
        <v>0</v>
      </c>
      <c r="Q87" s="358">
        <v>0</v>
      </c>
      <c r="R87" s="358">
        <v>0</v>
      </c>
      <c r="S87" s="358">
        <v>0</v>
      </c>
      <c r="T87" s="358">
        <v>0</v>
      </c>
      <c r="U87" s="358">
        <v>0</v>
      </c>
      <c r="V87" s="358">
        <v>0</v>
      </c>
      <c r="W87" s="358">
        <v>0</v>
      </c>
      <c r="X87" s="358">
        <v>0</v>
      </c>
      <c r="Y87" s="358">
        <v>0</v>
      </c>
      <c r="Z87" s="358">
        <v>0</v>
      </c>
      <c r="AA87" s="358">
        <v>0</v>
      </c>
    </row>
    <row r="88" spans="1:27" x14ac:dyDescent="0.25">
      <c r="A88" s="360" t="s">
        <v>250</v>
      </c>
      <c r="B88" s="358">
        <f t="shared" ref="B88:AA88" si="23">B59-B60</f>
        <v>0</v>
      </c>
      <c r="C88" s="358">
        <f t="shared" si="23"/>
        <v>0</v>
      </c>
      <c r="D88" s="358">
        <f t="shared" si="23"/>
        <v>0</v>
      </c>
      <c r="E88" s="358">
        <f t="shared" si="23"/>
        <v>0</v>
      </c>
      <c r="F88" s="358">
        <f t="shared" si="23"/>
        <v>0</v>
      </c>
      <c r="G88" s="358">
        <f t="shared" si="23"/>
        <v>0</v>
      </c>
      <c r="H88" s="358">
        <f t="shared" si="23"/>
        <v>0</v>
      </c>
      <c r="I88" s="358">
        <f t="shared" si="23"/>
        <v>0</v>
      </c>
      <c r="J88" s="358">
        <f t="shared" si="23"/>
        <v>0</v>
      </c>
      <c r="K88" s="358">
        <f t="shared" si="23"/>
        <v>0</v>
      </c>
      <c r="L88" s="358">
        <f t="shared" si="23"/>
        <v>0</v>
      </c>
      <c r="M88" s="359">
        <f t="shared" si="23"/>
        <v>0</v>
      </c>
      <c r="N88" s="358">
        <f t="shared" si="23"/>
        <v>0</v>
      </c>
      <c r="O88" s="358">
        <f t="shared" si="23"/>
        <v>0</v>
      </c>
      <c r="P88" s="358">
        <f t="shared" si="23"/>
        <v>0</v>
      </c>
      <c r="Q88" s="358">
        <f t="shared" si="23"/>
        <v>0</v>
      </c>
      <c r="R88" s="358">
        <f t="shared" si="23"/>
        <v>0</v>
      </c>
      <c r="S88" s="358">
        <f t="shared" si="23"/>
        <v>0</v>
      </c>
      <c r="T88" s="358">
        <f t="shared" si="23"/>
        <v>0</v>
      </c>
      <c r="U88" s="358">
        <f t="shared" si="23"/>
        <v>0</v>
      </c>
      <c r="V88" s="358">
        <f t="shared" si="23"/>
        <v>0</v>
      </c>
      <c r="W88" s="358">
        <f t="shared" si="23"/>
        <v>0</v>
      </c>
      <c r="X88" s="358">
        <f t="shared" si="23"/>
        <v>0</v>
      </c>
      <c r="Y88" s="358">
        <f t="shared" si="23"/>
        <v>0</v>
      </c>
      <c r="Z88" s="358">
        <f t="shared" si="23"/>
        <v>0</v>
      </c>
      <c r="AA88" s="358">
        <f t="shared" si="23"/>
        <v>0</v>
      </c>
    </row>
    <row r="89" spans="1:27" s="296" customFormat="1" ht="14.25" x14ac:dyDescent="0.25">
      <c r="A89" s="370" t="s">
        <v>249</v>
      </c>
      <c r="B89" s="356">
        <f>SUM(B81:B88)</f>
        <v>-937238565</v>
      </c>
      <c r="C89" s="356">
        <f t="shared" ref="C89:AA89" si="24">SUM(C81:C88)</f>
        <v>383743614.48181343</v>
      </c>
      <c r="D89" s="356">
        <f>SUM(D81:D88)</f>
        <v>393187631.48661983</v>
      </c>
      <c r="E89" s="356">
        <f>SUM(E81:E88)</f>
        <v>325148822.85176057</v>
      </c>
      <c r="F89" s="356">
        <f t="shared" si="24"/>
        <v>335378706.80596679</v>
      </c>
      <c r="G89" s="356">
        <f t="shared" si="24"/>
        <v>345907122.17522955</v>
      </c>
      <c r="H89" s="356">
        <f t="shared" si="24"/>
        <v>356743722.54686284</v>
      </c>
      <c r="I89" s="356">
        <f t="shared" si="24"/>
        <v>367897176.9721542</v>
      </c>
      <c r="J89" s="356">
        <f t="shared" si="24"/>
        <v>379376991.55540967</v>
      </c>
      <c r="K89" s="356">
        <f t="shared" si="24"/>
        <v>391192957.60337305</v>
      </c>
      <c r="L89" s="356">
        <f t="shared" si="24"/>
        <v>403355160.1820696</v>
      </c>
      <c r="M89" s="357">
        <f t="shared" si="24"/>
        <v>415873986.93038934</v>
      </c>
      <c r="N89" s="356">
        <f t="shared" si="24"/>
        <v>428760137.13810736</v>
      </c>
      <c r="O89" s="356">
        <f t="shared" si="24"/>
        <v>442024631.09627998</v>
      </c>
      <c r="P89" s="356">
        <f t="shared" si="24"/>
        <v>455678819.72818565</v>
      </c>
      <c r="Q89" s="356">
        <f t="shared" si="24"/>
        <v>469734394.50923228</v>
      </c>
      <c r="R89" s="356">
        <f t="shared" si="24"/>
        <v>484203397.68449712</v>
      </c>
      <c r="S89" s="356">
        <f t="shared" si="24"/>
        <v>499098232.79283452</v>
      </c>
      <c r="T89" s="356">
        <f t="shared" si="24"/>
        <v>514431675.5067451</v>
      </c>
      <c r="U89" s="356">
        <f t="shared" si="24"/>
        <v>530216884.79748547</v>
      </c>
      <c r="V89" s="356">
        <f t="shared" si="24"/>
        <v>546467414.43517256</v>
      </c>
      <c r="W89" s="356">
        <f t="shared" si="24"/>
        <v>563197224.83394051</v>
      </c>
      <c r="X89" s="356">
        <f t="shared" si="24"/>
        <v>580420695.25249541</v>
      </c>
      <c r="Y89" s="356">
        <f t="shared" si="24"/>
        <v>598152636.36074018</v>
      </c>
      <c r="Z89" s="356">
        <f t="shared" si="24"/>
        <v>616408303.18344665</v>
      </c>
      <c r="AA89" s="356">
        <f t="shared" si="24"/>
        <v>635203408.43229365</v>
      </c>
    </row>
    <row r="90" spans="1:27" s="296" customFormat="1" ht="14.25" x14ac:dyDescent="0.25">
      <c r="A90" s="370" t="s">
        <v>470</v>
      </c>
      <c r="B90" s="356">
        <f>SUM($B$89:B89)</f>
        <v>-937238565</v>
      </c>
      <c r="C90" s="356">
        <f>SUM($B$89:C89)</f>
        <v>-553494950.51818657</v>
      </c>
      <c r="D90" s="356">
        <f>SUM($B$89:D89)</f>
        <v>-160307319.03156674</v>
      </c>
      <c r="E90" s="356">
        <f>SUM($B$89:E89)</f>
        <v>164841503.82019383</v>
      </c>
      <c r="F90" s="356">
        <f>SUM($B$89:F89)</f>
        <v>500220210.62616062</v>
      </c>
      <c r="G90" s="356">
        <f>SUM($B$89:G89)</f>
        <v>846127332.80139017</v>
      </c>
      <c r="H90" s="356">
        <f>SUM($B$89:H89)</f>
        <v>1202871055.348253</v>
      </c>
      <c r="I90" s="356">
        <f>SUM($B$89:I89)</f>
        <v>1570768232.3204072</v>
      </c>
      <c r="J90" s="356">
        <f>SUM($B$89:J89)</f>
        <v>1950145223.8758168</v>
      </c>
      <c r="K90" s="356">
        <f>SUM($B$89:K89)</f>
        <v>2341338181.4791899</v>
      </c>
      <c r="L90" s="356">
        <f>SUM($B$89:L89)</f>
        <v>2744693341.6612597</v>
      </c>
      <c r="M90" s="357">
        <f>SUM($B$89:M89)</f>
        <v>3160567328.5916491</v>
      </c>
      <c r="N90" s="356">
        <f>SUM($B$89:N89)</f>
        <v>3589327465.7297564</v>
      </c>
      <c r="O90" s="356">
        <f>SUM($B$89:O89)</f>
        <v>4031352096.8260365</v>
      </c>
      <c r="P90" s="356">
        <f>SUM($B$89:P89)</f>
        <v>4487030916.5542221</v>
      </c>
      <c r="Q90" s="356">
        <f>SUM($B$89:Q89)</f>
        <v>4956765311.0634546</v>
      </c>
      <c r="R90" s="356">
        <f>SUM($B$89:R89)</f>
        <v>5440968708.7479515</v>
      </c>
      <c r="S90" s="356">
        <f>SUM($B$89:S89)</f>
        <v>5940066941.5407858</v>
      </c>
      <c r="T90" s="356">
        <f>SUM($B$89:T89)</f>
        <v>6454498617.0475311</v>
      </c>
      <c r="U90" s="356">
        <f>SUM($B$89:U89)</f>
        <v>6984715501.8450165</v>
      </c>
      <c r="V90" s="356">
        <f>SUM($B$89:V89)</f>
        <v>7531182916.2801895</v>
      </c>
      <c r="W90" s="356">
        <f>SUM($B$89:W89)</f>
        <v>8094380141.11413</v>
      </c>
      <c r="X90" s="356">
        <f>SUM($B$89:X89)</f>
        <v>8674800836.3666248</v>
      </c>
      <c r="Y90" s="356">
        <f>SUM($B$89:Y89)</f>
        <v>9272953472.7273655</v>
      </c>
      <c r="Z90" s="356">
        <f>SUM($B$89:Z89)</f>
        <v>9889361775.9108124</v>
      </c>
      <c r="AA90" s="356">
        <f>SUM($B$89:AA89)</f>
        <v>10524565184.343105</v>
      </c>
    </row>
    <row r="91" spans="1:27" x14ac:dyDescent="0.25">
      <c r="A91" s="371" t="s">
        <v>248</v>
      </c>
      <c r="B91" s="372">
        <f t="shared" ref="B91:AA91" si="25">1/POWER((1+$B$44),B79)</f>
        <v>1</v>
      </c>
      <c r="C91" s="372">
        <f t="shared" si="25"/>
        <v>0.88105726872246692</v>
      </c>
      <c r="D91" s="372">
        <f t="shared" si="25"/>
        <v>0.77626191076869333</v>
      </c>
      <c r="E91" s="372">
        <f t="shared" si="25"/>
        <v>0.68393119891514842</v>
      </c>
      <c r="F91" s="372">
        <f t="shared" si="25"/>
        <v>0.60258255411026285</v>
      </c>
      <c r="G91" s="372">
        <f t="shared" si="25"/>
        <v>0.53090973930419638</v>
      </c>
      <c r="H91" s="372">
        <f t="shared" si="25"/>
        <v>0.4677618848495122</v>
      </c>
      <c r="I91" s="372">
        <f t="shared" si="25"/>
        <v>0.41212500867798435</v>
      </c>
      <c r="J91" s="372">
        <f t="shared" si="25"/>
        <v>0.3631057345180479</v>
      </c>
      <c r="K91" s="372">
        <f t="shared" si="25"/>
        <v>0.31991694671193649</v>
      </c>
      <c r="L91" s="372">
        <f t="shared" si="25"/>
        <v>0.28186515128804979</v>
      </c>
      <c r="M91" s="373">
        <f t="shared" si="25"/>
        <v>0.24833934034189409</v>
      </c>
      <c r="N91" s="372">
        <f t="shared" si="25"/>
        <v>0.21880118091796832</v>
      </c>
      <c r="O91" s="372">
        <f t="shared" si="25"/>
        <v>0.19277637085283555</v>
      </c>
      <c r="P91" s="372">
        <f t="shared" si="25"/>
        <v>0.16984702277782865</v>
      </c>
      <c r="Q91" s="372">
        <f t="shared" si="25"/>
        <v>0.14964495398927638</v>
      </c>
      <c r="R91" s="372">
        <f t="shared" si="25"/>
        <v>0.13184577443989109</v>
      </c>
      <c r="S91" s="372">
        <f t="shared" si="25"/>
        <v>0.11616367792060887</v>
      </c>
      <c r="T91" s="372">
        <f t="shared" si="25"/>
        <v>0.102346852793488</v>
      </c>
      <c r="U91" s="372">
        <f t="shared" si="25"/>
        <v>9.0173438584570942E-2</v>
      </c>
      <c r="V91" s="372">
        <f t="shared" si="25"/>
        <v>7.9447963510635183E-2</v>
      </c>
      <c r="W91" s="372">
        <f t="shared" si="25"/>
        <v>6.999820573624245E-2</v>
      </c>
      <c r="X91" s="372">
        <f t="shared" si="25"/>
        <v>6.1672427961447097E-2</v>
      </c>
      <c r="Y91" s="372">
        <f t="shared" si="25"/>
        <v>5.4336940935195678E-2</v>
      </c>
      <c r="Z91" s="372">
        <f t="shared" si="25"/>
        <v>4.7873956771097514E-2</v>
      </c>
      <c r="AA91" s="372">
        <f t="shared" si="25"/>
        <v>4.2179697595680632E-2</v>
      </c>
    </row>
    <row r="92" spans="1:27" s="296" customFormat="1" ht="14.25" x14ac:dyDescent="0.25">
      <c r="A92" s="374" t="s">
        <v>471</v>
      </c>
      <c r="B92" s="375">
        <f t="shared" ref="B92:AA92" si="26">B89*B91</f>
        <v>-937238565</v>
      </c>
      <c r="C92" s="375">
        <f t="shared" si="26"/>
        <v>338100100.86503386</v>
      </c>
      <c r="D92" s="375">
        <f t="shared" si="26"/>
        <v>305216582.10842037</v>
      </c>
      <c r="E92" s="375">
        <f t="shared" si="26"/>
        <v>222379424.23885381</v>
      </c>
      <c r="F92" s="375">
        <f t="shared" si="26"/>
        <v>202093357.74133646</v>
      </c>
      <c r="G92" s="375">
        <f t="shared" si="26"/>
        <v>183645460.05751592</v>
      </c>
      <c r="H92" s="375">
        <f t="shared" si="26"/>
        <v>166871116.06675199</v>
      </c>
      <c r="I92" s="375">
        <f t="shared" si="26"/>
        <v>151619627.25225499</v>
      </c>
      <c r="J92" s="375">
        <f t="shared" si="26"/>
        <v>137753961.17797428</v>
      </c>
      <c r="K92" s="375">
        <f t="shared" si="26"/>
        <v>125149256.57168312</v>
      </c>
      <c r="L92" s="375">
        <f t="shared" si="26"/>
        <v>113691763.2475346</v>
      </c>
      <c r="M92" s="357">
        <f t="shared" si="26"/>
        <v>103277871.57964638</v>
      </c>
      <c r="N92" s="375">
        <f t="shared" si="26"/>
        <v>93813224.336367935</v>
      </c>
      <c r="O92" s="375">
        <f t="shared" si="26"/>
        <v>85211904.21030429</v>
      </c>
      <c r="P92" s="375">
        <f t="shared" si="26"/>
        <v>77395690.87374723</v>
      </c>
      <c r="Q92" s="375">
        <f t="shared" si="26"/>
        <v>70293381.853514671</v>
      </c>
      <c r="R92" s="375">
        <f t="shared" si="26"/>
        <v>63840171.954139091</v>
      </c>
      <c r="S92" s="375">
        <f t="shared" si="26"/>
        <v>57977086.364891902</v>
      </c>
      <c r="T92" s="375">
        <f t="shared" si="26"/>
        <v>52650462.965396225</v>
      </c>
      <c r="U92" s="375">
        <f t="shared" si="26"/>
        <v>47811479.697788581</v>
      </c>
      <c r="V92" s="375">
        <f t="shared" si="26"/>
        <v>43415723.20179674</v>
      </c>
      <c r="W92" s="375">
        <f t="shared" si="26"/>
        <v>39422795.21400696</v>
      </c>
      <c r="X92" s="375">
        <f t="shared" si="26"/>
        <v>35795953.515292563</v>
      </c>
      <c r="Y92" s="375">
        <f t="shared" si="26"/>
        <v>32501784.472165119</v>
      </c>
      <c r="Z92" s="375">
        <f t="shared" si="26"/>
        <v>29509904.459949896</v>
      </c>
      <c r="AA92" s="375">
        <f t="shared" si="26"/>
        <v>26792687.67941976</v>
      </c>
    </row>
    <row r="93" spans="1:27" s="296" customFormat="1" ht="14.25" x14ac:dyDescent="0.25">
      <c r="A93" s="374" t="s">
        <v>472</v>
      </c>
      <c r="B93" s="375">
        <f>SUM($B$92:B92)</f>
        <v>-937238565</v>
      </c>
      <c r="C93" s="375">
        <f>SUM($B$92:C92)</f>
        <v>-599138464.13496614</v>
      </c>
      <c r="D93" s="375">
        <f>SUM($B$92:D92)</f>
        <v>-293921882.02654576</v>
      </c>
      <c r="E93" s="375">
        <f>SUM($B$92:E92)</f>
        <v>-71542457.787691951</v>
      </c>
      <c r="F93" s="375">
        <f>SUM($B$92:F92)</f>
        <v>130550899.95364451</v>
      </c>
      <c r="G93" s="375">
        <f>SUM($B$92:G92)</f>
        <v>314196360.01116043</v>
      </c>
      <c r="H93" s="375">
        <f>SUM($B$92:H92)</f>
        <v>481067476.07791245</v>
      </c>
      <c r="I93" s="375">
        <f>SUM($B$92:I92)</f>
        <v>632687103.33016741</v>
      </c>
      <c r="J93" s="375">
        <f>SUM($B$92:J92)</f>
        <v>770441064.50814176</v>
      </c>
      <c r="K93" s="375">
        <f>SUM($B$92:K92)</f>
        <v>895590321.07982492</v>
      </c>
      <c r="L93" s="375">
        <f>SUM($B$92:L92)</f>
        <v>1009282084.3273596</v>
      </c>
      <c r="M93" s="357">
        <f>SUM($B$92:M92)</f>
        <v>1112559955.907006</v>
      </c>
      <c r="N93" s="375">
        <f>SUM($B$92:N92)</f>
        <v>1206373180.2433739</v>
      </c>
      <c r="O93" s="375">
        <f>SUM($B$92:O92)</f>
        <v>1291585084.4536781</v>
      </c>
      <c r="P93" s="375">
        <f>SUM($B$92:P92)</f>
        <v>1368980775.3274255</v>
      </c>
      <c r="Q93" s="375">
        <f>SUM($B$92:Q92)</f>
        <v>1439274157.1809402</v>
      </c>
      <c r="R93" s="375">
        <f>SUM($B$92:R92)</f>
        <v>1503114329.1350791</v>
      </c>
      <c r="S93" s="375">
        <f>SUM($B$92:S92)</f>
        <v>1561091415.4999712</v>
      </c>
      <c r="T93" s="375">
        <f>SUM($B$92:T92)</f>
        <v>1613741878.4653673</v>
      </c>
      <c r="U93" s="375">
        <f>SUM($B$92:U92)</f>
        <v>1661553358.1631558</v>
      </c>
      <c r="V93" s="375">
        <f>SUM($B$92:V92)</f>
        <v>1704969081.3649526</v>
      </c>
      <c r="W93" s="375">
        <f>SUM($B$92:W92)</f>
        <v>1744391876.5789595</v>
      </c>
      <c r="X93" s="375">
        <f>SUM($B$92:X92)</f>
        <v>1780187830.0942521</v>
      </c>
      <c r="Y93" s="375">
        <f>SUM($B$92:Y92)</f>
        <v>1812689614.5664172</v>
      </c>
      <c r="Z93" s="375">
        <f>SUM($B$92:Z92)</f>
        <v>1842199519.0263672</v>
      </c>
      <c r="AA93" s="375">
        <f>SUM($B$92:AA92)</f>
        <v>1868992206.7057869</v>
      </c>
    </row>
    <row r="94" spans="1:27" s="296" customFormat="1" ht="14.25" x14ac:dyDescent="0.25">
      <c r="A94" s="374" t="s">
        <v>473</v>
      </c>
      <c r="B94" s="376">
        <f>IF((ISERR(IRR($B$89:B89))),0,IF(IRR($B$89:B89)&lt;0,0,IRR($B$89:B89)))</f>
        <v>0</v>
      </c>
      <c r="C94" s="376">
        <f>IF((ISERR(IRR($B$89:C89))),0,IF(IRR($B$89:C89)&lt;0,0,IRR($B$89:C89)))</f>
        <v>0</v>
      </c>
      <c r="D94" s="376">
        <f>IF((ISERR(IRR($B$89:D89))),0,IF(IRR($B$89:D89)&lt;0,0,IRR($B$89:D89)))</f>
        <v>0</v>
      </c>
      <c r="E94" s="376">
        <f>IF((ISERR(IRR($B$89:E89))),0,IF(IRR($B$89:E89)&lt;0,0,IRR($B$89:E89)))</f>
        <v>8.8051894471584014E-2</v>
      </c>
      <c r="F94" s="376">
        <f>IF((ISERR(IRR($B$89:F89))),0,IF(IRR($B$89:F89)&lt;0,0,IRR($B$89:F89)))</f>
        <v>0.20319122791263644</v>
      </c>
      <c r="G94" s="376">
        <f>IF((ISERR(IRR($B$89:G89))),0,IF(IRR($B$89:G89)&lt;0,0,IRR($B$89:G89)))</f>
        <v>0.27057997612736107</v>
      </c>
      <c r="H94" s="376">
        <f>IF((ISERR(IRR($B$89:H89))),0,IF(IRR($B$89:H89)&lt;0,0,IRR($B$89:H89)))</f>
        <v>0.31187020911752428</v>
      </c>
      <c r="I94" s="376">
        <f>IF((ISERR(IRR($B$89:I89))),0,IF(IRR($B$89:I89)&lt;0,0,IRR($B$89:I89)))</f>
        <v>0.33817065477456021</v>
      </c>
      <c r="J94" s="376">
        <f>IF((ISERR(IRR($B$89:J89))),0,IF(IRR($B$89:J89)&lt;0,0,IRR($B$89:J89)))</f>
        <v>0.35544916927364367</v>
      </c>
      <c r="K94" s="376">
        <f>IF((ISERR(IRR($B$89:K89))),0,IF(IRR($B$89:K89)&lt;0,0,IRR($B$89:K89)))</f>
        <v>0.36708042447964595</v>
      </c>
      <c r="L94" s="376">
        <f>IF((ISERR(IRR($B$89:L89))),0,IF(IRR($B$89:L89)&lt;0,0,IRR($B$89:L89)))</f>
        <v>0.37506193422584588</v>
      </c>
      <c r="M94" s="377">
        <f>IF((ISERR(IRR($B$89:M89))),0,IF(IRR($B$89:M89)&lt;0,0,IRR($B$89:M89)))</f>
        <v>0.38062277510432052</v>
      </c>
      <c r="N94" s="376">
        <f>IF((ISERR(IRR($B$89:N89))),0,IF(IRR($B$89:N89)&lt;0,0,IRR($B$89:N89)))</f>
        <v>0.38454410749959567</v>
      </c>
      <c r="O94" s="376">
        <f>IF((ISERR(IRR($B$89:O89))),0,IF(IRR($B$89:O89)&lt;0,0,IRR($B$89:O89)))</f>
        <v>0.38733598625276922</v>
      </c>
      <c r="P94" s="376">
        <f>IF((ISERR(IRR($B$89:P89))),0,IF(IRR($B$89:P89)&lt;0,0,IRR($B$89:P89)))</f>
        <v>0.38933900127114218</v>
      </c>
      <c r="Q94" s="376">
        <f>IF((ISERR(IRR($B$89:Q89))),0,IF(IRR($B$89:Q89)&lt;0,0,IRR($B$89:Q89)))</f>
        <v>0.39078485521792494</v>
      </c>
      <c r="R94" s="376">
        <f>IF((ISERR(IRR($B$89:R89))),0,IF(IRR($B$89:R89)&lt;0,0,IRR($B$89:R89)))</f>
        <v>0.39183362522285758</v>
      </c>
      <c r="S94" s="376">
        <f>IF((ISERR(IRR($B$89:S89))),0,IF(IRR($B$89:S89)&lt;0,0,IRR($B$89:S89)))</f>
        <v>0.39259732319850493</v>
      </c>
      <c r="T94" s="376">
        <f>IF((ISERR(IRR($B$89:T89))),0,IF(IRR($B$89:T89)&lt;0,0,IRR($B$89:T89)))</f>
        <v>0.39315515549366298</v>
      </c>
      <c r="U94" s="376">
        <f>IF((ISERR(IRR($B$89:U89))),0,IF(IRR($B$89:U89)&lt;0,0,IRR($B$89:U89)))</f>
        <v>0.39356361557311015</v>
      </c>
      <c r="V94" s="376">
        <f>IF((ISERR(IRR($B$89:V89))),0,IF(IRR($B$89:V89)&lt;0,0,IRR($B$89:V89)))</f>
        <v>0.39386328175822172</v>
      </c>
      <c r="W94" s="376">
        <f>IF((ISERR(IRR($B$89:W89))),0,IF(IRR($B$89:W89)&lt;0,0,IRR($B$89:W89)))</f>
        <v>0.39408346815515283</v>
      </c>
      <c r="X94" s="376">
        <f>IF((ISERR(IRR($B$89:X89))),0,IF(IRR($B$89:X89)&lt;0,0,IRR($B$89:X89)))</f>
        <v>0.39424544988474275</v>
      </c>
      <c r="Y94" s="376">
        <f>IF((ISERR(IRR($B$89:Y89))),0,IF(IRR($B$89:Y89)&lt;0,0,IRR($B$89:Y89)))</f>
        <v>0.39436472541605649</v>
      </c>
      <c r="Z94" s="376">
        <f>IF((ISERR(IRR($B$89:Z89))),0,IF(IRR($B$89:Z89)&lt;0,0,IRR($B$89:Z89)))</f>
        <v>0.39445261889329264</v>
      </c>
      <c r="AA94" s="376">
        <f>IF((ISERR(IRR($B$89:AA89))),0,IF(IRR($B$89:AA89)&lt;0,0,IRR($B$89:AA89)))</f>
        <v>0.39451742422167713</v>
      </c>
    </row>
    <row r="95" spans="1:27" s="296" customFormat="1" ht="14.25" x14ac:dyDescent="0.25">
      <c r="A95" s="374" t="s">
        <v>474</v>
      </c>
      <c r="B95" s="378">
        <f>IF(AND(B90&gt;0,A90&lt;0),(B79-(B90/(B90-A90))),0)</f>
        <v>0</v>
      </c>
      <c r="C95" s="378">
        <f t="shared" ref="C95:P95" si="27">IF(AND(C90&gt;0,B90&lt;0),(C79-(C90/(C90-B90))),0)</f>
        <v>0</v>
      </c>
      <c r="D95" s="378">
        <f t="shared" si="27"/>
        <v>0</v>
      </c>
      <c r="E95" s="378">
        <f t="shared" si="27"/>
        <v>2.4930275239060387</v>
      </c>
      <c r="F95" s="378">
        <f t="shared" si="27"/>
        <v>0</v>
      </c>
      <c r="G95" s="378">
        <f t="shared" si="27"/>
        <v>0</v>
      </c>
      <c r="H95" s="378">
        <f t="shared" si="27"/>
        <v>0</v>
      </c>
      <c r="I95" s="378">
        <f t="shared" si="27"/>
        <v>0</v>
      </c>
      <c r="J95" s="378">
        <f t="shared" si="27"/>
        <v>0</v>
      </c>
      <c r="K95" s="378">
        <f t="shared" si="27"/>
        <v>0</v>
      </c>
      <c r="L95" s="378">
        <f t="shared" si="27"/>
        <v>0</v>
      </c>
      <c r="M95" s="379">
        <f t="shared" si="27"/>
        <v>0</v>
      </c>
      <c r="N95" s="378">
        <f t="shared" si="27"/>
        <v>0</v>
      </c>
      <c r="O95" s="378">
        <f t="shared" si="27"/>
        <v>0</v>
      </c>
      <c r="P95" s="378">
        <f t="shared" si="27"/>
        <v>0</v>
      </c>
      <c r="Q95" s="378">
        <f t="shared" ref="Q95:AA95" si="28">IF(AND(Q90&gt;0,P90&lt;0),(Q80-(Q90/(Q90-P90))),0)</f>
        <v>0</v>
      </c>
      <c r="R95" s="378">
        <f t="shared" si="28"/>
        <v>0</v>
      </c>
      <c r="S95" s="378">
        <f t="shared" si="28"/>
        <v>0</v>
      </c>
      <c r="T95" s="378">
        <f t="shared" si="28"/>
        <v>0</v>
      </c>
      <c r="U95" s="378">
        <f t="shared" si="28"/>
        <v>0</v>
      </c>
      <c r="V95" s="378">
        <f t="shared" si="28"/>
        <v>0</v>
      </c>
      <c r="W95" s="378">
        <f t="shared" si="28"/>
        <v>0</v>
      </c>
      <c r="X95" s="378">
        <f t="shared" si="28"/>
        <v>0</v>
      </c>
      <c r="Y95" s="378">
        <f t="shared" si="28"/>
        <v>0</v>
      </c>
      <c r="Z95" s="378">
        <f t="shared" si="28"/>
        <v>0</v>
      </c>
      <c r="AA95" s="378">
        <f t="shared" si="28"/>
        <v>0</v>
      </c>
    </row>
    <row r="96" spans="1:27" s="296" customFormat="1" ht="15" thickBot="1" x14ac:dyDescent="0.3">
      <c r="A96" s="380" t="s">
        <v>475</v>
      </c>
      <c r="B96" s="381">
        <f>IF(AND(B93&gt;0,A93&lt;0),(B79-(B93/(B93-A93))),0)</f>
        <v>0</v>
      </c>
      <c r="C96" s="381">
        <f t="shared" ref="C96:AA96" si="29">IF(AND(C93&gt;0,B93&lt;0),(C79-(C93/(C93-B93))),0)</f>
        <v>0</v>
      </c>
      <c r="D96" s="381">
        <f t="shared" si="29"/>
        <v>0</v>
      </c>
      <c r="E96" s="381">
        <f t="shared" si="29"/>
        <v>0</v>
      </c>
      <c r="F96" s="381">
        <f t="shared" si="29"/>
        <v>3.3540069727539521</v>
      </c>
      <c r="G96" s="381">
        <f t="shared" si="29"/>
        <v>0</v>
      </c>
      <c r="H96" s="381">
        <f t="shared" si="29"/>
        <v>0</v>
      </c>
      <c r="I96" s="381">
        <f t="shared" si="29"/>
        <v>0</v>
      </c>
      <c r="J96" s="381">
        <f t="shared" si="29"/>
        <v>0</v>
      </c>
      <c r="K96" s="381">
        <f t="shared" si="29"/>
        <v>0</v>
      </c>
      <c r="L96" s="381">
        <f t="shared" si="29"/>
        <v>0</v>
      </c>
      <c r="M96" s="382">
        <f t="shared" si="29"/>
        <v>0</v>
      </c>
      <c r="N96" s="381">
        <f t="shared" si="29"/>
        <v>0</v>
      </c>
      <c r="O96" s="381">
        <f t="shared" si="29"/>
        <v>0</v>
      </c>
      <c r="P96" s="381">
        <f t="shared" si="29"/>
        <v>0</v>
      </c>
      <c r="Q96" s="381">
        <f t="shared" si="29"/>
        <v>0</v>
      </c>
      <c r="R96" s="381">
        <f t="shared" si="29"/>
        <v>0</v>
      </c>
      <c r="S96" s="381">
        <f t="shared" si="29"/>
        <v>0</v>
      </c>
      <c r="T96" s="381">
        <f t="shared" si="29"/>
        <v>0</v>
      </c>
      <c r="U96" s="381">
        <f t="shared" si="29"/>
        <v>0</v>
      </c>
      <c r="V96" s="381">
        <f t="shared" si="29"/>
        <v>0</v>
      </c>
      <c r="W96" s="381">
        <f t="shared" si="29"/>
        <v>0</v>
      </c>
      <c r="X96" s="381">
        <f t="shared" si="29"/>
        <v>0</v>
      </c>
      <c r="Y96" s="381">
        <f t="shared" si="29"/>
        <v>0</v>
      </c>
      <c r="Z96" s="381">
        <f t="shared" si="29"/>
        <v>0</v>
      </c>
      <c r="AA96" s="381">
        <f t="shared" si="29"/>
        <v>0</v>
      </c>
    </row>
    <row r="97" spans="1:13" x14ac:dyDescent="0.25">
      <c r="C97" s="383"/>
      <c r="D97" s="383"/>
      <c r="E97" s="383"/>
      <c r="F97" s="383"/>
      <c r="G97" s="383"/>
      <c r="H97" s="383"/>
      <c r="I97" s="383"/>
      <c r="J97" s="383"/>
    </row>
    <row r="98" spans="1:13" ht="64.5" customHeight="1" x14ac:dyDescent="0.25">
      <c r="A98" s="469"/>
      <c r="B98" s="469"/>
      <c r="C98" s="469"/>
      <c r="D98" s="469"/>
      <c r="E98" s="469"/>
      <c r="F98" s="469"/>
      <c r="G98" s="469"/>
      <c r="H98" s="469"/>
      <c r="I98" s="469"/>
      <c r="J98" s="469"/>
      <c r="K98" s="469"/>
    </row>
    <row r="100" spans="1:13" x14ac:dyDescent="0.25">
      <c r="C100" s="383"/>
    </row>
    <row r="103" spans="1:13" ht="27.75" x14ac:dyDescent="0.25">
      <c r="B103" s="295"/>
      <c r="M103" s="295"/>
    </row>
    <row r="104" spans="1:13" ht="27.75" x14ac:dyDescent="0.25">
      <c r="B104" s="295"/>
      <c r="M104" s="384"/>
    </row>
  </sheetData>
  <mergeCells count="23">
    <mergeCell ref="D31:E31"/>
    <mergeCell ref="A98:K98"/>
    <mergeCell ref="U4:Y4"/>
    <mergeCell ref="A5:E5"/>
    <mergeCell ref="U5:Y5"/>
    <mergeCell ref="U6:Y6"/>
    <mergeCell ref="A7:E7"/>
    <mergeCell ref="A9:E9"/>
    <mergeCell ref="A10:E10"/>
    <mergeCell ref="A12:E12"/>
    <mergeCell ref="U20:X20"/>
    <mergeCell ref="U21:W21"/>
    <mergeCell ref="D28:E28"/>
    <mergeCell ref="D29:E29"/>
    <mergeCell ref="D30:E30"/>
    <mergeCell ref="A18:E18"/>
    <mergeCell ref="U18:W18"/>
    <mergeCell ref="A13:E13"/>
    <mergeCell ref="U13:W13"/>
    <mergeCell ref="A15:E15"/>
    <mergeCell ref="A16:E16"/>
    <mergeCell ref="U16:W16"/>
    <mergeCell ref="U17:X17"/>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37" zoomScaleSheetLayoutView="100" workbookViewId="0">
      <selection activeCell="B58" sqref="B58"/>
    </sheetView>
  </sheetViews>
  <sheetFormatPr defaultRowHeight="15.75" x14ac:dyDescent="0.25"/>
  <cols>
    <col min="1" max="1" width="9.140625" style="53"/>
    <col min="2" max="2" width="79.855468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29" t="s">
        <v>67</v>
      </c>
    </row>
    <row r="2" spans="1:44" ht="18.75" x14ac:dyDescent="0.3">
      <c r="L2" s="130" t="s">
        <v>8</v>
      </c>
    </row>
    <row r="3" spans="1:44" ht="18.75" x14ac:dyDescent="0.3">
      <c r="L3" s="130" t="s">
        <v>66</v>
      </c>
    </row>
    <row r="4" spans="1:44" ht="18.75" x14ac:dyDescent="0.3">
      <c r="K4" s="130"/>
    </row>
    <row r="5" spans="1:44" x14ac:dyDescent="0.25">
      <c r="A5" s="397" t="str">
        <f>'1. паспорт местоположение'!A5:C5</f>
        <v>Год раскрытия информации: 2022 год</v>
      </c>
      <c r="B5" s="397"/>
      <c r="C5" s="397"/>
      <c r="D5" s="397"/>
      <c r="E5" s="397"/>
      <c r="F5" s="397"/>
      <c r="G5" s="397"/>
      <c r="H5" s="397"/>
      <c r="I5" s="397"/>
      <c r="J5" s="397"/>
      <c r="K5" s="397"/>
      <c r="L5" s="397"/>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0"/>
    </row>
    <row r="7" spans="1:44" ht="18.75" x14ac:dyDescent="0.25">
      <c r="A7" s="401" t="s">
        <v>7</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398" t="s">
        <v>6</v>
      </c>
      <c r="B10" s="398"/>
      <c r="C10" s="398"/>
      <c r="D10" s="398"/>
      <c r="E10" s="398"/>
      <c r="F10" s="398"/>
      <c r="G10" s="398"/>
      <c r="H10" s="398"/>
      <c r="I10" s="398"/>
      <c r="J10" s="398"/>
      <c r="K10" s="398"/>
      <c r="L10" s="398"/>
    </row>
    <row r="11" spans="1:44" ht="18.75" x14ac:dyDescent="0.25">
      <c r="A11" s="401"/>
      <c r="B11" s="401"/>
      <c r="C11" s="401"/>
      <c r="D11" s="401"/>
      <c r="E11" s="401"/>
      <c r="F11" s="401"/>
      <c r="G11" s="401"/>
      <c r="H11" s="401"/>
      <c r="I11" s="401"/>
      <c r="J11" s="401"/>
      <c r="K11" s="401"/>
      <c r="L11" s="401"/>
    </row>
    <row r="12" spans="1:44" x14ac:dyDescent="0.25">
      <c r="A12" s="417" t="str">
        <f>'1. паспорт местоположение'!A12:C12</f>
        <v>H_NS1200.PS.0027</v>
      </c>
      <c r="B12" s="417"/>
      <c r="C12" s="417"/>
      <c r="D12" s="417"/>
      <c r="E12" s="417"/>
      <c r="F12" s="417"/>
      <c r="G12" s="417"/>
      <c r="H12" s="417"/>
      <c r="I12" s="417"/>
      <c r="J12" s="417"/>
      <c r="K12" s="417"/>
      <c r="L12" s="417"/>
    </row>
    <row r="13" spans="1:44" x14ac:dyDescent="0.25">
      <c r="A13" s="398" t="s">
        <v>5</v>
      </c>
      <c r="B13" s="398"/>
      <c r="C13" s="398"/>
      <c r="D13" s="398"/>
      <c r="E13" s="398"/>
      <c r="F13" s="398"/>
      <c r="G13" s="398"/>
      <c r="H13" s="398"/>
      <c r="I13" s="398"/>
      <c r="J13" s="398"/>
      <c r="K13" s="398"/>
      <c r="L13" s="398"/>
    </row>
    <row r="14" spans="1:44" ht="18.75" x14ac:dyDescent="0.25">
      <c r="A14" s="418"/>
      <c r="B14" s="418"/>
      <c r="C14" s="418"/>
      <c r="D14" s="418"/>
      <c r="E14" s="418"/>
      <c r="F14" s="418"/>
      <c r="G14" s="418"/>
      <c r="H14" s="418"/>
      <c r="I14" s="418"/>
      <c r="J14" s="418"/>
      <c r="K14" s="418"/>
      <c r="L14" s="418"/>
    </row>
    <row r="15" spans="1:44" ht="33" customHeight="1" x14ac:dyDescent="0.25">
      <c r="A15" s="403"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03"/>
      <c r="C15" s="403"/>
      <c r="D15" s="403"/>
      <c r="E15" s="403"/>
      <c r="F15" s="403"/>
      <c r="G15" s="403"/>
      <c r="H15" s="403"/>
      <c r="I15" s="403"/>
      <c r="J15" s="403"/>
      <c r="K15" s="403"/>
      <c r="L15" s="403"/>
    </row>
    <row r="16" spans="1:44" x14ac:dyDescent="0.25">
      <c r="A16" s="398" t="s">
        <v>4</v>
      </c>
      <c r="B16" s="398"/>
      <c r="C16" s="398"/>
      <c r="D16" s="398"/>
      <c r="E16" s="398"/>
      <c r="F16" s="398"/>
      <c r="G16" s="398"/>
      <c r="H16" s="398"/>
      <c r="I16" s="398"/>
      <c r="J16" s="398"/>
      <c r="K16" s="398"/>
      <c r="L16" s="398"/>
    </row>
    <row r="17" spans="1:12" ht="15.75" customHeight="1" x14ac:dyDescent="0.25">
      <c r="L17" s="243"/>
    </row>
    <row r="18" spans="1:12" x14ac:dyDescent="0.25">
      <c r="K18" s="36"/>
    </row>
    <row r="19" spans="1:12" ht="15.75" customHeight="1" x14ac:dyDescent="0.25">
      <c r="A19" s="475" t="s">
        <v>410</v>
      </c>
      <c r="B19" s="475"/>
      <c r="C19" s="475"/>
      <c r="D19" s="475"/>
      <c r="E19" s="475"/>
      <c r="F19" s="475"/>
      <c r="G19" s="475"/>
      <c r="H19" s="475"/>
      <c r="I19" s="475"/>
      <c r="J19" s="475"/>
      <c r="K19" s="475"/>
      <c r="L19" s="475"/>
    </row>
    <row r="20" spans="1:12" x14ac:dyDescent="0.25">
      <c r="A20" s="172"/>
      <c r="B20" s="172"/>
      <c r="C20" s="54"/>
      <c r="D20" s="54"/>
      <c r="E20" s="54"/>
      <c r="F20" s="54"/>
      <c r="G20" s="54"/>
      <c r="H20" s="54"/>
      <c r="I20" s="54"/>
      <c r="J20" s="54"/>
      <c r="K20" s="54"/>
      <c r="L20" s="54"/>
    </row>
    <row r="21" spans="1:12" ht="28.5" customHeight="1" x14ac:dyDescent="0.25">
      <c r="A21" s="476" t="s">
        <v>218</v>
      </c>
      <c r="B21" s="476" t="s">
        <v>217</v>
      </c>
      <c r="C21" s="482" t="s">
        <v>344</v>
      </c>
      <c r="D21" s="482"/>
      <c r="E21" s="482"/>
      <c r="F21" s="482"/>
      <c r="G21" s="482"/>
      <c r="H21" s="482"/>
      <c r="I21" s="477" t="s">
        <v>216</v>
      </c>
      <c r="J21" s="479" t="s">
        <v>346</v>
      </c>
      <c r="K21" s="476" t="s">
        <v>215</v>
      </c>
      <c r="L21" s="478" t="s">
        <v>345</v>
      </c>
    </row>
    <row r="22" spans="1:12" ht="58.5" customHeight="1" x14ac:dyDescent="0.25">
      <c r="A22" s="476"/>
      <c r="B22" s="476"/>
      <c r="C22" s="483" t="s">
        <v>0</v>
      </c>
      <c r="D22" s="483"/>
      <c r="E22" s="97"/>
      <c r="F22" s="98"/>
      <c r="G22" s="484" t="s">
        <v>588</v>
      </c>
      <c r="H22" s="485"/>
      <c r="I22" s="477"/>
      <c r="J22" s="480"/>
      <c r="K22" s="476"/>
      <c r="L22" s="478"/>
    </row>
    <row r="23" spans="1:12" ht="47.25" x14ac:dyDescent="0.25">
      <c r="A23" s="476"/>
      <c r="B23" s="476"/>
      <c r="C23" s="65" t="s">
        <v>214</v>
      </c>
      <c r="D23" s="65" t="s">
        <v>213</v>
      </c>
      <c r="E23" s="65" t="s">
        <v>214</v>
      </c>
      <c r="F23" s="65" t="s">
        <v>213</v>
      </c>
      <c r="G23" s="65" t="s">
        <v>214</v>
      </c>
      <c r="H23" s="65" t="s">
        <v>213</v>
      </c>
      <c r="I23" s="477"/>
      <c r="J23" s="481"/>
      <c r="K23" s="476"/>
      <c r="L23" s="478"/>
    </row>
    <row r="24" spans="1:12" x14ac:dyDescent="0.25">
      <c r="A24" s="242">
        <v>1</v>
      </c>
      <c r="B24" s="242">
        <v>2</v>
      </c>
      <c r="C24" s="65">
        <v>3</v>
      </c>
      <c r="D24" s="65">
        <v>4</v>
      </c>
      <c r="E24" s="65">
        <v>5</v>
      </c>
      <c r="F24" s="65">
        <v>6</v>
      </c>
      <c r="G24" s="65">
        <v>7</v>
      </c>
      <c r="H24" s="65">
        <v>8</v>
      </c>
      <c r="I24" s="65">
        <v>9</v>
      </c>
      <c r="J24" s="65">
        <v>10</v>
      </c>
      <c r="K24" s="65">
        <v>11</v>
      </c>
      <c r="L24" s="65">
        <v>12</v>
      </c>
    </row>
    <row r="25" spans="1:12" ht="17.25" customHeight="1" x14ac:dyDescent="0.25">
      <c r="A25" s="65">
        <v>1</v>
      </c>
      <c r="B25" s="131" t="s">
        <v>212</v>
      </c>
      <c r="C25" s="132"/>
      <c r="D25" s="132"/>
      <c r="E25" s="64"/>
      <c r="F25" s="64"/>
      <c r="G25" s="132"/>
      <c r="H25" s="132"/>
      <c r="I25" s="64"/>
      <c r="J25" s="64"/>
      <c r="K25" s="60"/>
      <c r="L25" s="68"/>
    </row>
    <row r="26" spans="1:12" ht="17.25" customHeight="1" x14ac:dyDescent="0.25">
      <c r="A26" s="65" t="s">
        <v>211</v>
      </c>
      <c r="B26" s="133" t="s">
        <v>351</v>
      </c>
      <c r="C26" s="171">
        <v>42773</v>
      </c>
      <c r="D26" s="171">
        <v>42793</v>
      </c>
      <c r="E26" s="64"/>
      <c r="F26" s="64"/>
      <c r="G26" s="171">
        <v>42773</v>
      </c>
      <c r="H26" s="171">
        <v>42793</v>
      </c>
      <c r="I26" s="178">
        <v>1</v>
      </c>
      <c r="J26" s="178">
        <v>1</v>
      </c>
      <c r="K26" s="60"/>
      <c r="L26" s="60"/>
    </row>
    <row r="27" spans="1:12" s="55" customFormat="1" ht="17.25" customHeight="1" x14ac:dyDescent="0.25">
      <c r="A27" s="65" t="s">
        <v>210</v>
      </c>
      <c r="B27" s="133" t="s">
        <v>353</v>
      </c>
      <c r="C27" s="171">
        <v>42773</v>
      </c>
      <c r="D27" s="171">
        <v>42793</v>
      </c>
      <c r="E27" s="64"/>
      <c r="F27" s="64"/>
      <c r="G27" s="171">
        <v>42773</v>
      </c>
      <c r="H27" s="171">
        <v>42793</v>
      </c>
      <c r="I27" s="178">
        <v>1</v>
      </c>
      <c r="J27" s="178">
        <v>1</v>
      </c>
      <c r="K27" s="60"/>
      <c r="L27" s="60"/>
    </row>
    <row r="28" spans="1:12" s="55" customFormat="1" ht="36" customHeight="1" x14ac:dyDescent="0.25">
      <c r="A28" s="65" t="s">
        <v>352</v>
      </c>
      <c r="B28" s="133" t="s">
        <v>357</v>
      </c>
      <c r="C28" s="171" t="s">
        <v>502</v>
      </c>
      <c r="D28" s="171"/>
      <c r="E28" s="64"/>
      <c r="F28" s="64"/>
      <c r="G28" s="171" t="s">
        <v>502</v>
      </c>
      <c r="H28" s="171"/>
      <c r="I28" s="178"/>
      <c r="J28" s="174"/>
      <c r="K28" s="472" t="s">
        <v>667</v>
      </c>
      <c r="L28" s="60"/>
    </row>
    <row r="29" spans="1:12" s="55" customFormat="1" ht="18.75" customHeight="1" x14ac:dyDescent="0.25">
      <c r="A29" s="65" t="s">
        <v>209</v>
      </c>
      <c r="B29" s="133" t="s">
        <v>356</v>
      </c>
      <c r="C29" s="171" t="s">
        <v>502</v>
      </c>
      <c r="D29" s="171"/>
      <c r="E29" s="64"/>
      <c r="F29" s="64"/>
      <c r="G29" s="171" t="s">
        <v>502</v>
      </c>
      <c r="H29" s="171"/>
      <c r="I29" s="178"/>
      <c r="J29" s="174"/>
      <c r="K29" s="473"/>
      <c r="L29" s="60"/>
    </row>
    <row r="30" spans="1:12" s="55" customFormat="1" ht="18.75" customHeight="1" x14ac:dyDescent="0.25">
      <c r="A30" s="65" t="s">
        <v>208</v>
      </c>
      <c r="B30" s="133" t="s">
        <v>358</v>
      </c>
      <c r="C30" s="171" t="s">
        <v>502</v>
      </c>
      <c r="D30" s="171"/>
      <c r="E30" s="64"/>
      <c r="F30" s="64"/>
      <c r="G30" s="171" t="s">
        <v>502</v>
      </c>
      <c r="H30" s="171"/>
      <c r="I30" s="178"/>
      <c r="J30" s="174"/>
      <c r="K30" s="473"/>
      <c r="L30" s="60"/>
    </row>
    <row r="31" spans="1:12" s="55" customFormat="1" ht="18.75" customHeight="1" x14ac:dyDescent="0.25">
      <c r="A31" s="65" t="s">
        <v>207</v>
      </c>
      <c r="B31" s="134" t="s">
        <v>354</v>
      </c>
      <c r="C31" s="171" t="s">
        <v>502</v>
      </c>
      <c r="D31" s="171"/>
      <c r="E31" s="64"/>
      <c r="F31" s="64"/>
      <c r="G31" s="171" t="s">
        <v>502</v>
      </c>
      <c r="H31" s="171"/>
      <c r="I31" s="178"/>
      <c r="J31" s="178"/>
      <c r="K31" s="473"/>
      <c r="L31" s="60"/>
    </row>
    <row r="32" spans="1:12" s="55" customFormat="1" ht="18.75" customHeight="1" x14ac:dyDescent="0.25">
      <c r="A32" s="65" t="s">
        <v>205</v>
      </c>
      <c r="B32" s="134" t="s">
        <v>359</v>
      </c>
      <c r="C32" s="171" t="s">
        <v>502</v>
      </c>
      <c r="D32" s="171"/>
      <c r="E32" s="64"/>
      <c r="F32" s="64"/>
      <c r="G32" s="171" t="s">
        <v>502</v>
      </c>
      <c r="H32" s="171"/>
      <c r="I32" s="178"/>
      <c r="J32" s="178"/>
      <c r="K32" s="473"/>
      <c r="L32" s="60"/>
    </row>
    <row r="33" spans="1:12" s="55" customFormat="1" ht="18.75" customHeight="1" x14ac:dyDescent="0.25">
      <c r="A33" s="65" t="s">
        <v>370</v>
      </c>
      <c r="B33" s="134" t="s">
        <v>296</v>
      </c>
      <c r="C33" s="171" t="s">
        <v>502</v>
      </c>
      <c r="D33" s="171"/>
      <c r="E33" s="64"/>
      <c r="F33" s="64"/>
      <c r="G33" s="171" t="s">
        <v>502</v>
      </c>
      <c r="H33" s="171"/>
      <c r="I33" s="178"/>
      <c r="J33" s="178"/>
      <c r="K33" s="473"/>
      <c r="L33" s="60"/>
    </row>
    <row r="34" spans="1:12" s="55" customFormat="1" ht="31.5" customHeight="1" x14ac:dyDescent="0.25">
      <c r="A34" s="65" t="s">
        <v>371</v>
      </c>
      <c r="B34" s="134" t="s">
        <v>363</v>
      </c>
      <c r="C34" s="171" t="s">
        <v>502</v>
      </c>
      <c r="D34" s="171"/>
      <c r="E34" s="63"/>
      <c r="F34" s="63"/>
      <c r="G34" s="171" t="s">
        <v>502</v>
      </c>
      <c r="H34" s="171"/>
      <c r="I34" s="179"/>
      <c r="J34" s="181"/>
      <c r="K34" s="473"/>
      <c r="L34" s="60"/>
    </row>
    <row r="35" spans="1:12" s="55" customFormat="1" ht="18.75" customHeight="1" x14ac:dyDescent="0.25">
      <c r="A35" s="65" t="s">
        <v>372</v>
      </c>
      <c r="B35" s="134" t="s">
        <v>206</v>
      </c>
      <c r="C35" s="193">
        <v>43899</v>
      </c>
      <c r="D35" s="193">
        <v>44316</v>
      </c>
      <c r="E35" s="63"/>
      <c r="F35" s="63"/>
      <c r="G35" s="193">
        <v>43899</v>
      </c>
      <c r="H35" s="193">
        <v>44316</v>
      </c>
      <c r="I35" s="178">
        <v>0.7</v>
      </c>
      <c r="J35" s="178">
        <v>1</v>
      </c>
      <c r="K35" s="473"/>
      <c r="L35" s="60"/>
    </row>
    <row r="36" spans="1:12" ht="18.75" customHeight="1" x14ac:dyDescent="0.25">
      <c r="A36" s="65" t="s">
        <v>373</v>
      </c>
      <c r="B36" s="134" t="s">
        <v>355</v>
      </c>
      <c r="C36" s="171">
        <v>44317</v>
      </c>
      <c r="D36" s="171">
        <v>44331</v>
      </c>
      <c r="E36" s="62"/>
      <c r="F36" s="61"/>
      <c r="G36" s="171">
        <v>44317</v>
      </c>
      <c r="H36" s="171">
        <v>44348</v>
      </c>
      <c r="I36" s="178">
        <v>1</v>
      </c>
      <c r="J36" s="178">
        <v>1</v>
      </c>
      <c r="K36" s="473"/>
      <c r="L36" s="60"/>
    </row>
    <row r="37" spans="1:12" ht="18.75" customHeight="1" x14ac:dyDescent="0.25">
      <c r="A37" s="65" t="s">
        <v>374</v>
      </c>
      <c r="B37" s="134" t="s">
        <v>204</v>
      </c>
      <c r="C37" s="171" t="s">
        <v>502</v>
      </c>
      <c r="D37" s="171"/>
      <c r="E37" s="62"/>
      <c r="F37" s="61"/>
      <c r="G37" s="171" t="s">
        <v>502</v>
      </c>
      <c r="H37" s="171"/>
      <c r="I37" s="178"/>
      <c r="J37" s="182"/>
      <c r="K37" s="474"/>
      <c r="L37" s="60"/>
    </row>
    <row r="38" spans="1:12" x14ac:dyDescent="0.25">
      <c r="A38" s="65" t="s">
        <v>699</v>
      </c>
      <c r="B38" s="131" t="s">
        <v>203</v>
      </c>
      <c r="C38" s="171"/>
      <c r="D38" s="171"/>
      <c r="E38" s="60"/>
      <c r="F38" s="60"/>
      <c r="G38" s="171"/>
      <c r="H38" s="171"/>
      <c r="I38" s="178"/>
      <c r="J38" s="183"/>
      <c r="K38" s="56"/>
      <c r="L38" s="60"/>
    </row>
    <row r="39" spans="1:12" ht="34.5" customHeight="1" x14ac:dyDescent="0.25">
      <c r="A39" s="65" t="s">
        <v>202</v>
      </c>
      <c r="B39" s="134" t="s">
        <v>360</v>
      </c>
      <c r="C39" s="171">
        <v>43813</v>
      </c>
      <c r="D39" s="171">
        <v>43829</v>
      </c>
      <c r="E39" s="60"/>
      <c r="F39" s="60"/>
      <c r="G39" s="171">
        <v>43813</v>
      </c>
      <c r="H39" s="171">
        <v>43829</v>
      </c>
      <c r="I39" s="178">
        <v>1</v>
      </c>
      <c r="J39" s="178">
        <v>1</v>
      </c>
      <c r="K39" s="56"/>
      <c r="L39" s="60"/>
    </row>
    <row r="40" spans="1:12" ht="18" customHeight="1" x14ac:dyDescent="0.25">
      <c r="A40" s="65" t="s">
        <v>201</v>
      </c>
      <c r="B40" s="134" t="s">
        <v>362</v>
      </c>
      <c r="C40" s="171">
        <v>42927</v>
      </c>
      <c r="D40" s="171">
        <v>43829</v>
      </c>
      <c r="E40" s="60"/>
      <c r="F40" s="60"/>
      <c r="G40" s="171">
        <v>42927</v>
      </c>
      <c r="H40" s="171">
        <v>43829</v>
      </c>
      <c r="I40" s="178">
        <v>1</v>
      </c>
      <c r="J40" s="178">
        <v>1</v>
      </c>
      <c r="K40" s="56"/>
      <c r="L40" s="60"/>
    </row>
    <row r="41" spans="1:12" ht="18" customHeight="1" x14ac:dyDescent="0.25">
      <c r="A41" s="65" t="s">
        <v>700</v>
      </c>
      <c r="B41" s="131" t="s">
        <v>441</v>
      </c>
      <c r="C41" s="171"/>
      <c r="D41" s="171"/>
      <c r="E41" s="60"/>
      <c r="F41" s="60"/>
      <c r="G41" s="171"/>
      <c r="H41" s="171"/>
      <c r="I41" s="178"/>
      <c r="J41" s="178"/>
      <c r="K41" s="56"/>
      <c r="L41" s="60"/>
    </row>
    <row r="42" spans="1:12" ht="18" customHeight="1" x14ac:dyDescent="0.25">
      <c r="A42" s="65" t="s">
        <v>200</v>
      </c>
      <c r="B42" s="134" t="s">
        <v>361</v>
      </c>
      <c r="C42" s="171">
        <v>43845</v>
      </c>
      <c r="D42" s="171">
        <v>44042</v>
      </c>
      <c r="E42" s="60"/>
      <c r="F42" s="60"/>
      <c r="G42" s="171">
        <v>43845</v>
      </c>
      <c r="H42" s="171">
        <v>44042</v>
      </c>
      <c r="I42" s="178">
        <v>1</v>
      </c>
      <c r="J42" s="178">
        <v>1</v>
      </c>
      <c r="K42" s="56"/>
      <c r="L42" s="60"/>
    </row>
    <row r="43" spans="1:12" ht="18" customHeight="1" x14ac:dyDescent="0.25">
      <c r="A43" s="65" t="s">
        <v>199</v>
      </c>
      <c r="B43" s="134" t="s">
        <v>198</v>
      </c>
      <c r="C43" s="171">
        <v>43084</v>
      </c>
      <c r="D43" s="171">
        <v>44438</v>
      </c>
      <c r="E43" s="60"/>
      <c r="F43" s="60"/>
      <c r="G43" s="171">
        <v>43084</v>
      </c>
      <c r="H43" s="171">
        <v>44438</v>
      </c>
      <c r="I43" s="178">
        <v>1</v>
      </c>
      <c r="J43" s="178">
        <v>1</v>
      </c>
      <c r="K43" s="56"/>
      <c r="L43" s="60"/>
    </row>
    <row r="44" spans="1:12" ht="18" customHeight="1" x14ac:dyDescent="0.25">
      <c r="A44" s="65" t="s">
        <v>197</v>
      </c>
      <c r="B44" s="134" t="s">
        <v>196</v>
      </c>
      <c r="C44" s="171">
        <v>44331</v>
      </c>
      <c r="D44" s="175">
        <v>44681</v>
      </c>
      <c r="E44" s="60"/>
      <c r="F44" s="60"/>
      <c r="G44" s="171">
        <v>44331</v>
      </c>
      <c r="H44" s="175">
        <v>44681</v>
      </c>
      <c r="I44" s="178">
        <v>0.75</v>
      </c>
      <c r="J44" s="385">
        <v>0.75</v>
      </c>
      <c r="K44" s="56"/>
      <c r="L44" s="60"/>
    </row>
    <row r="45" spans="1:12" ht="33.75" customHeight="1" x14ac:dyDescent="0.25">
      <c r="A45" s="65" t="s">
        <v>195</v>
      </c>
      <c r="B45" s="134" t="s">
        <v>366</v>
      </c>
      <c r="C45" s="171">
        <v>44682</v>
      </c>
      <c r="D45" s="175">
        <v>44712</v>
      </c>
      <c r="E45" s="60"/>
      <c r="F45" s="60"/>
      <c r="G45" s="171">
        <v>44682</v>
      </c>
      <c r="H45" s="175">
        <v>44712</v>
      </c>
      <c r="I45" s="178"/>
      <c r="J45" s="183"/>
      <c r="K45" s="56"/>
      <c r="L45" s="60"/>
    </row>
    <row r="46" spans="1:12" ht="66" customHeight="1" x14ac:dyDescent="0.25">
      <c r="A46" s="65" t="s">
        <v>193</v>
      </c>
      <c r="B46" s="134" t="s">
        <v>364</v>
      </c>
      <c r="C46" s="180" t="s">
        <v>502</v>
      </c>
      <c r="D46" s="180"/>
      <c r="E46" s="60"/>
      <c r="F46" s="60"/>
      <c r="G46" s="180" t="s">
        <v>502</v>
      </c>
      <c r="H46" s="180"/>
      <c r="I46" s="178"/>
      <c r="J46" s="183"/>
      <c r="K46" s="56"/>
      <c r="L46" s="60"/>
    </row>
    <row r="47" spans="1:12" ht="18.75" customHeight="1" x14ac:dyDescent="0.25">
      <c r="A47" s="65" t="s">
        <v>697</v>
      </c>
      <c r="B47" s="134" t="s">
        <v>194</v>
      </c>
      <c r="C47" s="175">
        <v>44713</v>
      </c>
      <c r="D47" s="175">
        <v>44737</v>
      </c>
      <c r="E47" s="60"/>
      <c r="F47" s="60"/>
      <c r="G47" s="175">
        <v>44713</v>
      </c>
      <c r="H47" s="175">
        <v>44737</v>
      </c>
      <c r="I47" s="178"/>
      <c r="J47" s="183"/>
      <c r="K47" s="56"/>
      <c r="L47" s="60"/>
    </row>
    <row r="48" spans="1:12" ht="18.75" customHeight="1" x14ac:dyDescent="0.25">
      <c r="A48" s="65" t="s">
        <v>701</v>
      </c>
      <c r="B48" s="131" t="s">
        <v>192</v>
      </c>
      <c r="C48" s="126"/>
      <c r="D48" s="180"/>
      <c r="E48" s="60"/>
      <c r="F48" s="60"/>
      <c r="G48" s="126"/>
      <c r="H48" s="180"/>
      <c r="I48" s="178"/>
      <c r="J48" s="183"/>
      <c r="K48" s="56"/>
      <c r="L48" s="60"/>
    </row>
    <row r="49" spans="1:12" ht="18.75" customHeight="1" x14ac:dyDescent="0.25">
      <c r="A49" s="65" t="s">
        <v>191</v>
      </c>
      <c r="B49" s="134" t="s">
        <v>190</v>
      </c>
      <c r="C49" s="175">
        <v>44737</v>
      </c>
      <c r="D49" s="175">
        <v>44742</v>
      </c>
      <c r="E49" s="60"/>
      <c r="F49" s="60"/>
      <c r="G49" s="175">
        <v>44737</v>
      </c>
      <c r="H49" s="175">
        <v>44742</v>
      </c>
      <c r="I49" s="178"/>
      <c r="J49" s="183"/>
      <c r="K49" s="56"/>
      <c r="L49" s="60"/>
    </row>
    <row r="50" spans="1:12" ht="51" customHeight="1" x14ac:dyDescent="0.25">
      <c r="A50" s="65" t="s">
        <v>189</v>
      </c>
      <c r="B50" s="134" t="s">
        <v>365</v>
      </c>
      <c r="C50" s="175">
        <v>44743</v>
      </c>
      <c r="D50" s="175">
        <v>44752</v>
      </c>
      <c r="E50" s="60"/>
      <c r="F50" s="60"/>
      <c r="G50" s="175">
        <v>44743</v>
      </c>
      <c r="H50" s="175">
        <v>44752</v>
      </c>
      <c r="I50" s="178"/>
      <c r="J50" s="183"/>
      <c r="K50" s="56"/>
      <c r="L50" s="60"/>
    </row>
    <row r="51" spans="1:12" ht="33" customHeight="1" x14ac:dyDescent="0.25">
      <c r="A51" s="65" t="s">
        <v>187</v>
      </c>
      <c r="B51" s="134" t="s">
        <v>367</v>
      </c>
      <c r="C51" s="175">
        <v>44713</v>
      </c>
      <c r="D51" s="175">
        <v>44742</v>
      </c>
      <c r="E51" s="60"/>
      <c r="F51" s="60"/>
      <c r="G51" s="175">
        <v>44713</v>
      </c>
      <c r="H51" s="175">
        <v>44742</v>
      </c>
      <c r="I51" s="178"/>
      <c r="J51" s="183"/>
      <c r="K51" s="56"/>
      <c r="L51" s="60"/>
    </row>
    <row r="52" spans="1:12" ht="33" customHeight="1" x14ac:dyDescent="0.25">
      <c r="A52" s="65" t="s">
        <v>185</v>
      </c>
      <c r="B52" s="134" t="s">
        <v>188</v>
      </c>
      <c r="C52" s="126">
        <v>44743</v>
      </c>
      <c r="D52" s="180">
        <v>44767</v>
      </c>
      <c r="E52" s="60"/>
      <c r="F52" s="60"/>
      <c r="G52" s="126">
        <v>44743</v>
      </c>
      <c r="H52" s="180">
        <v>44767</v>
      </c>
      <c r="I52" s="178"/>
      <c r="J52" s="183"/>
      <c r="K52" s="56"/>
      <c r="L52" s="60"/>
    </row>
    <row r="53" spans="1:12" ht="18.75" customHeight="1" x14ac:dyDescent="0.25">
      <c r="A53" s="65" t="s">
        <v>369</v>
      </c>
      <c r="B53" s="104" t="s">
        <v>368</v>
      </c>
      <c r="C53" s="175">
        <v>44774</v>
      </c>
      <c r="D53" s="175">
        <v>44803</v>
      </c>
      <c r="E53" s="60"/>
      <c r="F53" s="60"/>
      <c r="G53" s="175">
        <v>44774</v>
      </c>
      <c r="H53" s="175">
        <v>44803</v>
      </c>
      <c r="I53" s="178"/>
      <c r="J53" s="183"/>
      <c r="K53" s="56"/>
      <c r="L53" s="60"/>
    </row>
    <row r="54" spans="1:12" ht="18.75" customHeight="1" x14ac:dyDescent="0.25">
      <c r="A54" s="65" t="s">
        <v>698</v>
      </c>
      <c r="B54" s="134" t="s">
        <v>186</v>
      </c>
      <c r="C54" s="175">
        <v>44805</v>
      </c>
      <c r="D54" s="175">
        <v>44895</v>
      </c>
      <c r="E54" s="60"/>
      <c r="F54" s="60"/>
      <c r="G54" s="175">
        <v>44805</v>
      </c>
      <c r="H54" s="175">
        <v>44895</v>
      </c>
      <c r="I54" s="178"/>
      <c r="J54" s="183"/>
      <c r="K54" s="56"/>
      <c r="L54" s="60"/>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6" zoomScale="70" zoomScaleNormal="70" zoomScaleSheetLayoutView="70" workbookViewId="0">
      <selection activeCell="F26" sqref="F2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57031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3" width="6.140625" style="53" customWidth="1"/>
    <col min="24" max="24" width="13.140625" style="53" customWidth="1"/>
    <col min="25" max="25" width="11.8554687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29" t="s">
        <v>67</v>
      </c>
    </row>
    <row r="2" spans="1:25" ht="18.75" x14ac:dyDescent="0.3">
      <c r="Y2" s="130" t="s">
        <v>8</v>
      </c>
    </row>
    <row r="3" spans="1:25" ht="18.75" x14ac:dyDescent="0.3">
      <c r="Y3" s="130" t="s">
        <v>66</v>
      </c>
    </row>
    <row r="4" spans="1:25"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5" ht="18.75" x14ac:dyDescent="0.3">
      <c r="Y5" s="130"/>
    </row>
    <row r="6" spans="1:25"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row>
    <row r="7" spans="1:25" ht="18.75" x14ac:dyDescent="0.25">
      <c r="A7" s="157"/>
      <c r="B7" s="157"/>
      <c r="C7" s="157"/>
      <c r="D7" s="157"/>
      <c r="E7" s="157"/>
      <c r="F7" s="157"/>
      <c r="G7" s="157"/>
      <c r="H7" s="58"/>
      <c r="I7" s="58"/>
      <c r="J7" s="58"/>
      <c r="K7" s="58"/>
      <c r="L7" s="58"/>
      <c r="M7" s="58"/>
      <c r="N7" s="58"/>
      <c r="O7" s="58"/>
      <c r="P7" s="58"/>
      <c r="Q7" s="58"/>
      <c r="R7" s="58"/>
      <c r="S7" s="58"/>
      <c r="T7" s="58"/>
      <c r="U7" s="58"/>
      <c r="V7" s="58"/>
      <c r="W7" s="58"/>
      <c r="X7" s="58"/>
      <c r="Y7" s="58"/>
    </row>
    <row r="8" spans="1:2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ht="18.75" customHeight="1"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row>
    <row r="10" spans="1:25" ht="18.75" x14ac:dyDescent="0.25">
      <c r="A10" s="157"/>
      <c r="B10" s="157"/>
      <c r="C10" s="157"/>
      <c r="D10" s="157"/>
      <c r="E10" s="157"/>
      <c r="F10" s="157"/>
      <c r="G10" s="157"/>
      <c r="H10" s="58"/>
      <c r="I10" s="58"/>
      <c r="J10" s="58"/>
      <c r="K10" s="58"/>
      <c r="L10" s="58"/>
      <c r="M10" s="58"/>
      <c r="N10" s="58"/>
      <c r="O10" s="58"/>
      <c r="P10" s="58"/>
      <c r="Q10" s="58"/>
      <c r="R10" s="58"/>
      <c r="S10" s="58"/>
      <c r="T10" s="58"/>
      <c r="U10" s="58"/>
      <c r="V10" s="58"/>
      <c r="W10" s="58"/>
      <c r="X10" s="58"/>
      <c r="Y10" s="58"/>
    </row>
    <row r="11" spans="1:25" x14ac:dyDescent="0.25">
      <c r="A11" s="417" t="str">
        <f>'1. паспорт местоположение'!A12:C12</f>
        <v>H_NS1200.PS.0027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5" x14ac:dyDescent="0.25">
      <c r="A12" s="398" t="s">
        <v>449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17"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row>
    <row r="15" spans="1:25" ht="15.75" customHeight="1" x14ac:dyDescent="0.25">
      <c r="A15" s="398" t="s">
        <v>450</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row>
    <row r="16" spans="1:25"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row>
    <row r="18" spans="1:30" x14ac:dyDescent="0.25">
      <c r="A18" s="492" t="s">
        <v>411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row>
    <row r="20" spans="1:30" ht="33" customHeight="1" x14ac:dyDescent="0.25">
      <c r="A20" s="488" t="s">
        <v>184</v>
      </c>
      <c r="B20" s="488" t="s">
        <v>183</v>
      </c>
      <c r="C20" s="486" t="s">
        <v>182</v>
      </c>
      <c r="D20" s="486"/>
      <c r="E20" s="491" t="s">
        <v>181</v>
      </c>
      <c r="F20" s="491"/>
      <c r="G20" s="488" t="s">
        <v>691</v>
      </c>
      <c r="H20" s="493" t="s">
        <v>692</v>
      </c>
      <c r="I20" s="494"/>
      <c r="J20" s="494"/>
      <c r="K20" s="494"/>
      <c r="L20" s="493" t="s">
        <v>693</v>
      </c>
      <c r="M20" s="494"/>
      <c r="N20" s="494"/>
      <c r="O20" s="494"/>
      <c r="P20" s="493" t="s">
        <v>694</v>
      </c>
      <c r="Q20" s="494"/>
      <c r="R20" s="494"/>
      <c r="S20" s="494"/>
      <c r="T20" s="493" t="s">
        <v>695</v>
      </c>
      <c r="U20" s="494"/>
      <c r="V20" s="494"/>
      <c r="W20" s="494"/>
      <c r="X20" s="493" t="s">
        <v>696</v>
      </c>
      <c r="Y20" s="494"/>
      <c r="Z20" s="494"/>
      <c r="AA20" s="494"/>
      <c r="AB20" s="495" t="s">
        <v>180</v>
      </c>
      <c r="AC20" s="495"/>
    </row>
    <row r="21" spans="1:30" ht="99.75" customHeight="1" x14ac:dyDescent="0.25">
      <c r="A21" s="489"/>
      <c r="B21" s="489"/>
      <c r="C21" s="486"/>
      <c r="D21" s="486"/>
      <c r="E21" s="491"/>
      <c r="F21" s="491"/>
      <c r="G21" s="489"/>
      <c r="H21" s="486" t="s">
        <v>0</v>
      </c>
      <c r="I21" s="486"/>
      <c r="J21" s="486" t="s">
        <v>9</v>
      </c>
      <c r="K21" s="486"/>
      <c r="L21" s="486" t="s">
        <v>0</v>
      </c>
      <c r="M21" s="486"/>
      <c r="N21" s="486" t="s">
        <v>9</v>
      </c>
      <c r="O21" s="486"/>
      <c r="P21" s="486" t="s">
        <v>0</v>
      </c>
      <c r="Q21" s="486"/>
      <c r="R21" s="486" t="s">
        <v>9</v>
      </c>
      <c r="S21" s="486"/>
      <c r="T21" s="486" t="s">
        <v>0</v>
      </c>
      <c r="U21" s="486"/>
      <c r="V21" s="486" t="s">
        <v>178</v>
      </c>
      <c r="W21" s="486"/>
      <c r="X21" s="486" t="s">
        <v>0</v>
      </c>
      <c r="Y21" s="486"/>
      <c r="Z21" s="486" t="s">
        <v>178</v>
      </c>
      <c r="AA21" s="486"/>
      <c r="AB21" s="495"/>
      <c r="AC21" s="495"/>
    </row>
    <row r="22" spans="1:30" ht="89.25" customHeight="1" x14ac:dyDescent="0.25">
      <c r="A22" s="490"/>
      <c r="B22" s="490"/>
      <c r="C22" s="196" t="s">
        <v>0</v>
      </c>
      <c r="D22" s="196" t="s">
        <v>178</v>
      </c>
      <c r="E22" s="197" t="s">
        <v>689</v>
      </c>
      <c r="F22" s="197" t="s">
        <v>690</v>
      </c>
      <c r="G22" s="490"/>
      <c r="H22" s="198" t="s">
        <v>392</v>
      </c>
      <c r="I22" s="198" t="s">
        <v>393</v>
      </c>
      <c r="J22" s="198" t="s">
        <v>392</v>
      </c>
      <c r="K22" s="198" t="s">
        <v>393</v>
      </c>
      <c r="L22" s="198" t="s">
        <v>392</v>
      </c>
      <c r="M22" s="198" t="s">
        <v>393</v>
      </c>
      <c r="N22" s="198" t="s">
        <v>392</v>
      </c>
      <c r="O22" s="198" t="s">
        <v>393</v>
      </c>
      <c r="P22" s="198" t="s">
        <v>392</v>
      </c>
      <c r="Q22" s="198" t="s">
        <v>393</v>
      </c>
      <c r="R22" s="198" t="s">
        <v>392</v>
      </c>
      <c r="S22" s="198" t="s">
        <v>393</v>
      </c>
      <c r="T22" s="198" t="s">
        <v>392</v>
      </c>
      <c r="U22" s="198" t="s">
        <v>393</v>
      </c>
      <c r="V22" s="198" t="s">
        <v>392</v>
      </c>
      <c r="W22" s="198" t="s">
        <v>591</v>
      </c>
      <c r="X22" s="198" t="s">
        <v>392</v>
      </c>
      <c r="Y22" s="198" t="s">
        <v>393</v>
      </c>
      <c r="Z22" s="198" t="s">
        <v>392</v>
      </c>
      <c r="AA22" s="198" t="s">
        <v>393</v>
      </c>
      <c r="AB22" s="196" t="s">
        <v>179</v>
      </c>
      <c r="AC22" s="196" t="s">
        <v>178</v>
      </c>
    </row>
    <row r="23" spans="1:30"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0" ht="47.25" customHeight="1" x14ac:dyDescent="0.25">
      <c r="A24" s="200">
        <v>1</v>
      </c>
      <c r="B24" s="201" t="s">
        <v>177</v>
      </c>
      <c r="C24" s="202">
        <v>929.66250028000013</v>
      </c>
      <c r="D24" s="202">
        <v>929.66250028000013</v>
      </c>
      <c r="E24" s="202">
        <v>929.66250028000013</v>
      </c>
      <c r="F24" s="202">
        <v>391.32999249000011</v>
      </c>
      <c r="G24" s="202">
        <v>98.810155100000003</v>
      </c>
      <c r="H24" s="202">
        <v>0.53616692999999993</v>
      </c>
      <c r="I24" s="202"/>
      <c r="J24" s="202">
        <v>0.53616692999999993</v>
      </c>
      <c r="K24" s="202"/>
      <c r="L24" s="202">
        <v>0.43826537999999998</v>
      </c>
      <c r="M24" s="202"/>
      <c r="N24" s="202">
        <v>0.43826537999999998</v>
      </c>
      <c r="O24" s="202"/>
      <c r="P24" s="202">
        <v>393.50764432</v>
      </c>
      <c r="Q24" s="202"/>
      <c r="R24" s="202">
        <v>438.54792038000005</v>
      </c>
      <c r="S24" s="202"/>
      <c r="T24" s="202">
        <v>437.21023136999992</v>
      </c>
      <c r="U24" s="202"/>
      <c r="V24" s="202">
        <v>316.66782415</v>
      </c>
      <c r="W24" s="202"/>
      <c r="X24" s="202">
        <v>0</v>
      </c>
      <c r="Y24" s="202"/>
      <c r="Z24" s="202">
        <v>74.662168340000008</v>
      </c>
      <c r="AA24" s="202"/>
      <c r="AB24" s="202">
        <v>831.69230799999991</v>
      </c>
      <c r="AC24" s="202">
        <v>830.85234518000004</v>
      </c>
      <c r="AD24" s="169"/>
    </row>
    <row r="25" spans="1:30" ht="24" customHeight="1" x14ac:dyDescent="0.25">
      <c r="A25" s="203" t="s">
        <v>176</v>
      </c>
      <c r="B25" s="204" t="s">
        <v>175</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0" x14ac:dyDescent="0.25">
      <c r="A26" s="203" t="s">
        <v>174</v>
      </c>
      <c r="B26" s="204" t="s">
        <v>173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0" ht="31.5" x14ac:dyDescent="0.25">
      <c r="A27" s="203" t="s">
        <v>172</v>
      </c>
      <c r="B27" s="204" t="s">
        <v>350</v>
      </c>
      <c r="C27" s="202"/>
      <c r="D27" s="202"/>
      <c r="E27" s="202"/>
      <c r="F27" s="202"/>
      <c r="G27" s="202">
        <v>83.73741960000001</v>
      </c>
      <c r="H27" s="202">
        <v>0.53616430000000004</v>
      </c>
      <c r="I27" s="202"/>
      <c r="J27" s="202">
        <v>0.53616430000000004</v>
      </c>
      <c r="K27" s="202"/>
      <c r="L27" s="202">
        <v>0.43826537999999998</v>
      </c>
      <c r="M27" s="202"/>
      <c r="N27" s="202">
        <v>0.43826537999999998</v>
      </c>
      <c r="O27" s="202"/>
      <c r="P27" s="202">
        <v>330.1352623416667</v>
      </c>
      <c r="Q27" s="202"/>
      <c r="R27" s="202">
        <v>368.29791674000001</v>
      </c>
      <c r="S27" s="202"/>
      <c r="T27" s="202">
        <v>366.98433557499993</v>
      </c>
      <c r="U27" s="202"/>
      <c r="V27" s="202">
        <v>266.44445445833333</v>
      </c>
      <c r="W27" s="202"/>
      <c r="X27" s="202">
        <v>0</v>
      </c>
      <c r="Y27" s="202"/>
      <c r="Z27" s="202">
        <v>62.377226723333351</v>
      </c>
      <c r="AA27" s="202"/>
      <c r="AB27" s="202">
        <v>698.09402759666659</v>
      </c>
      <c r="AC27" s="202">
        <v>698.09402760166665</v>
      </c>
      <c r="AD27" s="169"/>
    </row>
    <row r="28" spans="1:30" x14ac:dyDescent="0.25">
      <c r="A28" s="203" t="s">
        <v>171</v>
      </c>
      <c r="B28" s="204" t="s">
        <v>170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0" x14ac:dyDescent="0.25">
      <c r="A29" s="203" t="s">
        <v>169</v>
      </c>
      <c r="B29" s="205" t="s">
        <v>168</v>
      </c>
      <c r="C29" s="202"/>
      <c r="D29" s="202"/>
      <c r="E29" s="202"/>
      <c r="F29" s="202"/>
      <c r="G29" s="202">
        <v>15.072735499999993</v>
      </c>
      <c r="H29" s="202">
        <v>2.6299999998924406E-6</v>
      </c>
      <c r="I29" s="202"/>
      <c r="J29" s="202">
        <v>2.6299999998924406E-6</v>
      </c>
      <c r="K29" s="202"/>
      <c r="L29" s="202">
        <v>0</v>
      </c>
      <c r="M29" s="202"/>
      <c r="N29" s="202">
        <v>0</v>
      </c>
      <c r="O29" s="202"/>
      <c r="P29" s="202">
        <v>63.372381978333294</v>
      </c>
      <c r="Q29" s="202"/>
      <c r="R29" s="202">
        <v>70.250003640000045</v>
      </c>
      <c r="S29" s="202"/>
      <c r="T29" s="202">
        <v>70.225895794999985</v>
      </c>
      <c r="U29" s="202"/>
      <c r="V29" s="202">
        <v>50.223369691666676</v>
      </c>
      <c r="W29" s="202"/>
      <c r="X29" s="202">
        <v>0</v>
      </c>
      <c r="Y29" s="202"/>
      <c r="Z29" s="202">
        <v>12.284941616666657</v>
      </c>
      <c r="AA29" s="202"/>
      <c r="AB29" s="202">
        <v>133.59828040333332</v>
      </c>
      <c r="AC29" s="202">
        <v>132.75831757833339</v>
      </c>
      <c r="AD29" s="169"/>
    </row>
    <row r="30" spans="1:30" s="184" customFormat="1" ht="47.25" x14ac:dyDescent="0.25">
      <c r="A30" s="200" t="s">
        <v>61</v>
      </c>
      <c r="B30" s="201" t="s">
        <v>167</v>
      </c>
      <c r="C30" s="202">
        <v>781.82054000000005</v>
      </c>
      <c r="D30" s="202">
        <v>781.82054000000005</v>
      </c>
      <c r="E30" s="202">
        <v>781.82054000000005</v>
      </c>
      <c r="F30" s="202">
        <v>449.71879288000014</v>
      </c>
      <c r="G30" s="202">
        <v>83.737433940000003</v>
      </c>
      <c r="H30" s="202">
        <v>0.47070693000000002</v>
      </c>
      <c r="I30" s="202"/>
      <c r="J30" s="202">
        <v>0.47070693000000002</v>
      </c>
      <c r="K30" s="202"/>
      <c r="L30" s="202">
        <v>0.43826537999999998</v>
      </c>
      <c r="M30" s="202"/>
      <c r="N30" s="202">
        <v>0.43826537999999998</v>
      </c>
      <c r="O30" s="202"/>
      <c r="P30" s="202">
        <v>229.12717001999999</v>
      </c>
      <c r="Q30" s="202"/>
      <c r="R30" s="202">
        <v>247.45534087000001</v>
      </c>
      <c r="S30" s="202"/>
      <c r="T30" s="202">
        <v>468.04696373000007</v>
      </c>
      <c r="U30" s="202"/>
      <c r="V30" s="202">
        <v>338.65758796</v>
      </c>
      <c r="W30" s="202"/>
      <c r="X30" s="202">
        <v>0</v>
      </c>
      <c r="Y30" s="202"/>
      <c r="Z30" s="202">
        <v>111.06120492000002</v>
      </c>
      <c r="AA30" s="202"/>
      <c r="AB30" s="202">
        <v>698.08310606000009</v>
      </c>
      <c r="AC30" s="202">
        <v>698.08310605999998</v>
      </c>
    </row>
    <row r="31" spans="1:30" x14ac:dyDescent="0.25">
      <c r="A31" s="200" t="s">
        <v>166</v>
      </c>
      <c r="B31" s="204" t="s">
        <v>165</v>
      </c>
      <c r="C31" s="202">
        <v>42.599510000000002</v>
      </c>
      <c r="D31" s="202">
        <v>42.599510000000002</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0" ht="31.5" x14ac:dyDescent="0.25">
      <c r="A32" s="200" t="s">
        <v>164</v>
      </c>
      <c r="B32" s="204" t="s">
        <v>163</v>
      </c>
      <c r="C32" s="202">
        <v>319.31968999999998</v>
      </c>
      <c r="D32" s="202">
        <v>319.31968999999998</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162</v>
      </c>
      <c r="B33" s="204" t="s">
        <v>161</v>
      </c>
      <c r="C33" s="202">
        <v>237.48486</v>
      </c>
      <c r="D33" s="202">
        <v>237.48486</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160</v>
      </c>
      <c r="B34" s="204" t="s">
        <v>159</v>
      </c>
      <c r="C34" s="202">
        <v>182.41647999999998</v>
      </c>
      <c r="D34" s="202">
        <v>182.41647999999998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60</v>
      </c>
      <c r="B35" s="201" t="s">
        <v>158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v>0</v>
      </c>
      <c r="AC35" s="202">
        <v>0</v>
      </c>
    </row>
    <row r="36" spans="1:29" ht="31.5" x14ac:dyDescent="0.25">
      <c r="A36" s="203" t="s">
        <v>157</v>
      </c>
      <c r="B36" s="206" t="s">
        <v>592</v>
      </c>
      <c r="C36" s="202"/>
      <c r="D36" s="202"/>
      <c r="E36" s="202"/>
      <c r="F36" s="202"/>
      <c r="G36" s="202">
        <v>0</v>
      </c>
      <c r="H36" s="202">
        <v>0</v>
      </c>
      <c r="I36" s="202" t="s">
        <v>460</v>
      </c>
      <c r="J36" s="202">
        <v>0</v>
      </c>
      <c r="K36" s="202" t="s">
        <v>460</v>
      </c>
      <c r="L36" s="202">
        <v>0</v>
      </c>
      <c r="M36" s="202" t="s">
        <v>460</v>
      </c>
      <c r="N36" s="202">
        <v>0</v>
      </c>
      <c r="O36" s="202" t="s">
        <v>460</v>
      </c>
      <c r="P36" s="202">
        <v>0</v>
      </c>
      <c r="Q36" s="202" t="s">
        <v>460</v>
      </c>
      <c r="R36" s="202">
        <v>0</v>
      </c>
      <c r="S36" s="202" t="s">
        <v>460</v>
      </c>
      <c r="T36" s="202">
        <v>80</v>
      </c>
      <c r="U36" s="202">
        <v>4</v>
      </c>
      <c r="V36" s="202">
        <v>0</v>
      </c>
      <c r="W36" s="202" t="s">
        <v>460</v>
      </c>
      <c r="X36" s="202">
        <v>0</v>
      </c>
      <c r="Y36" s="202" t="s">
        <v>460</v>
      </c>
      <c r="Z36" s="202">
        <v>80</v>
      </c>
      <c r="AA36" s="202">
        <v>1</v>
      </c>
      <c r="AB36" s="202">
        <v>80</v>
      </c>
      <c r="AC36" s="202">
        <v>80</v>
      </c>
    </row>
    <row r="37" spans="1:29" x14ac:dyDescent="0.25">
      <c r="A37" s="203" t="s">
        <v>156</v>
      </c>
      <c r="B37" s="206" t="s">
        <v>146</v>
      </c>
      <c r="C37" s="202"/>
      <c r="D37" s="202"/>
      <c r="E37" s="202"/>
      <c r="F37" s="202"/>
      <c r="G37" s="202">
        <v>0</v>
      </c>
      <c r="H37" s="202">
        <v>0</v>
      </c>
      <c r="I37" s="202" t="s">
        <v>460</v>
      </c>
      <c r="J37" s="202">
        <v>0</v>
      </c>
      <c r="K37" s="202" t="s">
        <v>460</v>
      </c>
      <c r="L37" s="202">
        <v>0</v>
      </c>
      <c r="M37" s="202" t="s">
        <v>460</v>
      </c>
      <c r="N37" s="202">
        <v>0</v>
      </c>
      <c r="O37" s="202" t="s">
        <v>460</v>
      </c>
      <c r="P37" s="202">
        <v>0</v>
      </c>
      <c r="Q37" s="202" t="s">
        <v>460</v>
      </c>
      <c r="R37" s="202">
        <v>0</v>
      </c>
      <c r="S37" s="202" t="s">
        <v>460</v>
      </c>
      <c r="T37" s="202">
        <v>0</v>
      </c>
      <c r="U37" s="202" t="s">
        <v>460</v>
      </c>
      <c r="V37" s="202">
        <v>0</v>
      </c>
      <c r="W37" s="202" t="s">
        <v>460</v>
      </c>
      <c r="X37" s="202">
        <v>0</v>
      </c>
      <c r="Y37" s="202" t="s">
        <v>460</v>
      </c>
      <c r="Z37" s="202">
        <v>0</v>
      </c>
      <c r="AA37" s="202" t="s">
        <v>460</v>
      </c>
      <c r="AB37" s="202">
        <v>0</v>
      </c>
      <c r="AC37" s="202">
        <v>0</v>
      </c>
    </row>
    <row r="38" spans="1:29" x14ac:dyDescent="0.25">
      <c r="A38" s="203" t="s">
        <v>155</v>
      </c>
      <c r="B38" s="204" t="s">
        <v>656</v>
      </c>
      <c r="C38" s="202"/>
      <c r="D38" s="202"/>
      <c r="E38" s="202"/>
      <c r="F38" s="202"/>
      <c r="G38" s="202">
        <v>0</v>
      </c>
      <c r="H38" s="202">
        <v>0</v>
      </c>
      <c r="I38" s="202" t="s">
        <v>460</v>
      </c>
      <c r="J38" s="202">
        <v>0</v>
      </c>
      <c r="K38" s="202" t="s">
        <v>460</v>
      </c>
      <c r="L38" s="202">
        <v>0</v>
      </c>
      <c r="M38" s="202" t="s">
        <v>460</v>
      </c>
      <c r="N38" s="202">
        <v>0</v>
      </c>
      <c r="O38" s="202" t="s">
        <v>460</v>
      </c>
      <c r="P38" s="202">
        <v>0</v>
      </c>
      <c r="Q38" s="202" t="s">
        <v>460</v>
      </c>
      <c r="R38" s="202">
        <v>0</v>
      </c>
      <c r="S38" s="202" t="s">
        <v>460</v>
      </c>
      <c r="T38" s="202">
        <v>32</v>
      </c>
      <c r="U38" s="202">
        <v>4</v>
      </c>
      <c r="V38" s="202">
        <v>0</v>
      </c>
      <c r="W38" s="202" t="s">
        <v>460</v>
      </c>
      <c r="X38" s="202">
        <v>0</v>
      </c>
      <c r="Y38" s="202" t="s">
        <v>460</v>
      </c>
      <c r="Z38" s="202">
        <v>18.22</v>
      </c>
      <c r="AA38" s="202">
        <v>1</v>
      </c>
      <c r="AB38" s="202">
        <v>32</v>
      </c>
      <c r="AC38" s="202">
        <v>18.22</v>
      </c>
    </row>
    <row r="39" spans="1:29" x14ac:dyDescent="0.25">
      <c r="A39" s="203" t="s">
        <v>154</v>
      </c>
      <c r="B39" s="204" t="s">
        <v>594</v>
      </c>
      <c r="C39" s="202"/>
      <c r="D39" s="202"/>
      <c r="E39" s="202"/>
      <c r="F39" s="202"/>
      <c r="G39" s="202">
        <v>0</v>
      </c>
      <c r="H39" s="202">
        <v>0</v>
      </c>
      <c r="I39" s="202" t="s">
        <v>460</v>
      </c>
      <c r="J39" s="202">
        <v>0</v>
      </c>
      <c r="K39" s="202" t="s">
        <v>460</v>
      </c>
      <c r="L39" s="202">
        <v>0</v>
      </c>
      <c r="M39" s="202" t="s">
        <v>460</v>
      </c>
      <c r="N39" s="202">
        <v>0</v>
      </c>
      <c r="O39" s="202" t="s">
        <v>460</v>
      </c>
      <c r="P39" s="202">
        <v>0</v>
      </c>
      <c r="Q39" s="202" t="s">
        <v>460</v>
      </c>
      <c r="R39" s="202">
        <v>0</v>
      </c>
      <c r="S39" s="202" t="s">
        <v>460</v>
      </c>
      <c r="T39" s="202">
        <v>0</v>
      </c>
      <c r="U39" s="202" t="s">
        <v>460</v>
      </c>
      <c r="V39" s="202">
        <v>0</v>
      </c>
      <c r="W39" s="202" t="s">
        <v>460</v>
      </c>
      <c r="X39" s="202">
        <v>0</v>
      </c>
      <c r="Y39" s="202" t="s">
        <v>460</v>
      </c>
      <c r="Z39" s="202">
        <v>0</v>
      </c>
      <c r="AA39" s="202" t="s">
        <v>460</v>
      </c>
      <c r="AB39" s="202">
        <v>0</v>
      </c>
      <c r="AC39" s="202">
        <v>0</v>
      </c>
    </row>
    <row r="40" spans="1:29" x14ac:dyDescent="0.25">
      <c r="A40" s="203" t="s">
        <v>153</v>
      </c>
      <c r="B40" s="204" t="s">
        <v>595</v>
      </c>
      <c r="C40" s="202"/>
      <c r="D40" s="202"/>
      <c r="E40" s="202"/>
      <c r="F40" s="202"/>
      <c r="G40" s="202">
        <v>0</v>
      </c>
      <c r="H40" s="202">
        <v>0</v>
      </c>
      <c r="I40" s="202" t="s">
        <v>460</v>
      </c>
      <c r="J40" s="202">
        <v>0</v>
      </c>
      <c r="K40" s="202" t="s">
        <v>460</v>
      </c>
      <c r="L40" s="202">
        <v>0</v>
      </c>
      <c r="M40" s="202" t="s">
        <v>460</v>
      </c>
      <c r="N40" s="202">
        <v>0</v>
      </c>
      <c r="O40" s="202" t="s">
        <v>460</v>
      </c>
      <c r="P40" s="202">
        <v>0</v>
      </c>
      <c r="Q40" s="202" t="s">
        <v>460</v>
      </c>
      <c r="R40" s="202">
        <v>0</v>
      </c>
      <c r="S40" s="202" t="s">
        <v>460</v>
      </c>
      <c r="T40" s="202">
        <v>0</v>
      </c>
      <c r="U40" s="202" t="s">
        <v>460</v>
      </c>
      <c r="V40" s="202">
        <v>0</v>
      </c>
      <c r="W40" s="202" t="s">
        <v>460</v>
      </c>
      <c r="X40" s="202">
        <v>0</v>
      </c>
      <c r="Y40" s="202" t="s">
        <v>460</v>
      </c>
      <c r="Z40" s="202">
        <v>0</v>
      </c>
      <c r="AA40" s="202" t="s">
        <v>460</v>
      </c>
      <c r="AB40" s="202">
        <v>0</v>
      </c>
      <c r="AC40" s="202">
        <v>0</v>
      </c>
    </row>
    <row r="41" spans="1:29" x14ac:dyDescent="0.25">
      <c r="A41" s="203" t="s">
        <v>152</v>
      </c>
      <c r="B41" s="204" t="s">
        <v>596</v>
      </c>
      <c r="C41" s="202"/>
      <c r="D41" s="202"/>
      <c r="E41" s="202"/>
      <c r="F41" s="202"/>
      <c r="G41" s="202">
        <v>0</v>
      </c>
      <c r="H41" s="202">
        <v>0</v>
      </c>
      <c r="I41" s="202" t="s">
        <v>460</v>
      </c>
      <c r="J41" s="202">
        <v>0</v>
      </c>
      <c r="K41" s="202" t="s">
        <v>460</v>
      </c>
      <c r="L41" s="202">
        <v>0</v>
      </c>
      <c r="M41" s="202" t="s">
        <v>460</v>
      </c>
      <c r="N41" s="202">
        <v>0</v>
      </c>
      <c r="O41" s="202" t="s">
        <v>460</v>
      </c>
      <c r="P41" s="202">
        <v>0</v>
      </c>
      <c r="Q41" s="202" t="s">
        <v>460</v>
      </c>
      <c r="R41" s="202">
        <v>0</v>
      </c>
      <c r="S41" s="202" t="s">
        <v>460</v>
      </c>
      <c r="T41" s="202">
        <v>0</v>
      </c>
      <c r="U41" s="202" t="s">
        <v>460</v>
      </c>
      <c r="V41" s="202">
        <v>0</v>
      </c>
      <c r="W41" s="202" t="s">
        <v>460</v>
      </c>
      <c r="X41" s="202">
        <v>0</v>
      </c>
      <c r="Y41" s="202" t="s">
        <v>460</v>
      </c>
      <c r="Z41" s="202">
        <v>0</v>
      </c>
      <c r="AA41" s="202" t="s">
        <v>460</v>
      </c>
      <c r="AB41" s="202">
        <v>0</v>
      </c>
      <c r="AC41" s="202">
        <v>0</v>
      </c>
    </row>
    <row r="42" spans="1:29" x14ac:dyDescent="0.25">
      <c r="A42" s="203" t="s">
        <v>151</v>
      </c>
      <c r="B42" s="204" t="s">
        <v>597</v>
      </c>
      <c r="C42" s="202"/>
      <c r="D42" s="202"/>
      <c r="E42" s="202"/>
      <c r="F42" s="202"/>
      <c r="G42" s="202">
        <v>0</v>
      </c>
      <c r="H42" s="202">
        <v>0</v>
      </c>
      <c r="I42" s="202" t="s">
        <v>460</v>
      </c>
      <c r="J42" s="202">
        <v>0</v>
      </c>
      <c r="K42" s="202" t="s">
        <v>460</v>
      </c>
      <c r="L42" s="202">
        <v>0</v>
      </c>
      <c r="M42" s="202" t="s">
        <v>460</v>
      </c>
      <c r="N42" s="202">
        <v>0</v>
      </c>
      <c r="O42" s="202" t="s">
        <v>460</v>
      </c>
      <c r="P42" s="202">
        <v>0</v>
      </c>
      <c r="Q42" s="202" t="s">
        <v>460</v>
      </c>
      <c r="R42" s="202">
        <v>0</v>
      </c>
      <c r="S42" s="202" t="s">
        <v>460</v>
      </c>
      <c r="T42" s="202">
        <v>0</v>
      </c>
      <c r="U42" s="202" t="s">
        <v>460</v>
      </c>
      <c r="V42" s="202">
        <v>0</v>
      </c>
      <c r="W42" s="202" t="s">
        <v>460</v>
      </c>
      <c r="X42" s="202">
        <v>0</v>
      </c>
      <c r="Y42" s="202" t="s">
        <v>460</v>
      </c>
      <c r="Z42" s="202">
        <v>0</v>
      </c>
      <c r="AA42" s="202" t="s">
        <v>460</v>
      </c>
      <c r="AB42" s="202">
        <v>0</v>
      </c>
      <c r="AC42" s="202">
        <v>0</v>
      </c>
    </row>
    <row r="43" spans="1:29" x14ac:dyDescent="0.25">
      <c r="A43" s="203" t="s">
        <v>598</v>
      </c>
      <c r="B43" s="204" t="s">
        <v>599</v>
      </c>
      <c r="C43" s="202"/>
      <c r="D43" s="202"/>
      <c r="E43" s="202"/>
      <c r="F43" s="202"/>
      <c r="G43" s="202">
        <v>0</v>
      </c>
      <c r="H43" s="202">
        <v>0</v>
      </c>
      <c r="I43" s="202" t="s">
        <v>460</v>
      </c>
      <c r="J43" s="202">
        <v>0</v>
      </c>
      <c r="K43" s="202" t="s">
        <v>460</v>
      </c>
      <c r="L43" s="202">
        <v>0</v>
      </c>
      <c r="M43" s="202" t="s">
        <v>460</v>
      </c>
      <c r="N43" s="202">
        <v>0</v>
      </c>
      <c r="O43" s="202" t="s">
        <v>460</v>
      </c>
      <c r="P43" s="202">
        <v>0</v>
      </c>
      <c r="Q43" s="202" t="s">
        <v>460</v>
      </c>
      <c r="R43" s="202">
        <v>0</v>
      </c>
      <c r="S43" s="202" t="s">
        <v>460</v>
      </c>
      <c r="T43" s="202">
        <v>0</v>
      </c>
      <c r="U43" s="202" t="s">
        <v>460</v>
      </c>
      <c r="V43" s="202">
        <v>0</v>
      </c>
      <c r="W43" s="202" t="s">
        <v>460</v>
      </c>
      <c r="X43" s="202">
        <v>0</v>
      </c>
      <c r="Y43" s="202" t="s">
        <v>460</v>
      </c>
      <c r="Z43" s="202">
        <v>0</v>
      </c>
      <c r="AA43" s="202" t="s">
        <v>460</v>
      </c>
      <c r="AB43" s="202">
        <v>0</v>
      </c>
      <c r="AC43" s="202">
        <v>0</v>
      </c>
    </row>
    <row r="44" spans="1:29" x14ac:dyDescent="0.25">
      <c r="A44" s="203" t="s">
        <v>600</v>
      </c>
      <c r="B44" s="204" t="s">
        <v>601</v>
      </c>
      <c r="C44" s="202"/>
      <c r="D44" s="202"/>
      <c r="E44" s="202"/>
      <c r="F44" s="202"/>
      <c r="G44" s="202">
        <v>0</v>
      </c>
      <c r="H44" s="202">
        <v>0</v>
      </c>
      <c r="I44" s="202" t="s">
        <v>460</v>
      </c>
      <c r="J44" s="202">
        <v>0</v>
      </c>
      <c r="K44" s="202" t="s">
        <v>460</v>
      </c>
      <c r="L44" s="202">
        <v>0</v>
      </c>
      <c r="M44" s="202" t="s">
        <v>460</v>
      </c>
      <c r="N44" s="202">
        <v>0</v>
      </c>
      <c r="O44" s="202" t="s">
        <v>460</v>
      </c>
      <c r="P44" s="202">
        <v>0</v>
      </c>
      <c r="Q44" s="202" t="s">
        <v>460</v>
      </c>
      <c r="R44" s="202">
        <v>0</v>
      </c>
      <c r="S44" s="202" t="s">
        <v>460</v>
      </c>
      <c r="T44" s="202">
        <v>2</v>
      </c>
      <c r="U44" s="202">
        <v>4</v>
      </c>
      <c r="V44" s="202">
        <v>0</v>
      </c>
      <c r="W44" s="202" t="s">
        <v>460</v>
      </c>
      <c r="X44" s="202">
        <v>0</v>
      </c>
      <c r="Y44" s="202" t="s">
        <v>460</v>
      </c>
      <c r="Z44" s="202">
        <v>2</v>
      </c>
      <c r="AA44" s="202">
        <v>1</v>
      </c>
      <c r="AB44" s="202">
        <v>2</v>
      </c>
      <c r="AC44" s="202">
        <v>2</v>
      </c>
    </row>
    <row r="45" spans="1:29" x14ac:dyDescent="0.25">
      <c r="A45" s="203" t="s">
        <v>602</v>
      </c>
      <c r="B45" s="204" t="s">
        <v>603</v>
      </c>
      <c r="C45" s="202"/>
      <c r="D45" s="202"/>
      <c r="E45" s="202"/>
      <c r="F45" s="202"/>
      <c r="G45" s="202">
        <v>0</v>
      </c>
      <c r="H45" s="202">
        <v>0</v>
      </c>
      <c r="I45" s="202" t="s">
        <v>460</v>
      </c>
      <c r="J45" s="202">
        <v>0</v>
      </c>
      <c r="K45" s="202" t="s">
        <v>460</v>
      </c>
      <c r="L45" s="202">
        <v>0</v>
      </c>
      <c r="M45" s="202" t="s">
        <v>460</v>
      </c>
      <c r="N45" s="202">
        <v>0</v>
      </c>
      <c r="O45" s="202" t="s">
        <v>460</v>
      </c>
      <c r="P45" s="202">
        <v>0</v>
      </c>
      <c r="Q45" s="202" t="s">
        <v>460</v>
      </c>
      <c r="R45" s="202">
        <v>0</v>
      </c>
      <c r="S45" s="202" t="s">
        <v>460</v>
      </c>
      <c r="T45" s="202">
        <v>0</v>
      </c>
      <c r="U45" s="202" t="s">
        <v>460</v>
      </c>
      <c r="V45" s="202">
        <v>0</v>
      </c>
      <c r="W45" s="202" t="s">
        <v>460</v>
      </c>
      <c r="X45" s="202">
        <v>0</v>
      </c>
      <c r="Y45" s="202" t="s">
        <v>460</v>
      </c>
      <c r="Z45" s="202">
        <v>0</v>
      </c>
      <c r="AA45" s="202" t="s">
        <v>460</v>
      </c>
      <c r="AB45" s="202">
        <v>0</v>
      </c>
      <c r="AC45" s="202">
        <v>0</v>
      </c>
    </row>
    <row r="46" spans="1:29" x14ac:dyDescent="0.25">
      <c r="A46" s="203" t="s">
        <v>604</v>
      </c>
      <c r="B46" s="204" t="s">
        <v>605</v>
      </c>
      <c r="C46" s="202"/>
      <c r="D46" s="202"/>
      <c r="E46" s="202"/>
      <c r="F46" s="202"/>
      <c r="G46" s="202">
        <v>0</v>
      </c>
      <c r="H46" s="202">
        <v>0</v>
      </c>
      <c r="I46" s="202" t="s">
        <v>460</v>
      </c>
      <c r="J46" s="202">
        <v>0</v>
      </c>
      <c r="K46" s="202" t="s">
        <v>460</v>
      </c>
      <c r="L46" s="202">
        <v>0</v>
      </c>
      <c r="M46" s="202" t="s">
        <v>460</v>
      </c>
      <c r="N46" s="202">
        <v>0</v>
      </c>
      <c r="O46" s="202" t="s">
        <v>460</v>
      </c>
      <c r="P46" s="202">
        <v>0</v>
      </c>
      <c r="Q46" s="202" t="s">
        <v>460</v>
      </c>
      <c r="R46" s="202">
        <v>0</v>
      </c>
      <c r="S46" s="202" t="s">
        <v>460</v>
      </c>
      <c r="T46" s="202">
        <v>0</v>
      </c>
      <c r="U46" s="202" t="s">
        <v>460</v>
      </c>
      <c r="V46" s="202">
        <v>0</v>
      </c>
      <c r="W46" s="202" t="s">
        <v>460</v>
      </c>
      <c r="X46" s="202">
        <v>0</v>
      </c>
      <c r="Y46" s="202" t="s">
        <v>460</v>
      </c>
      <c r="Z46" s="202">
        <v>0</v>
      </c>
      <c r="AA46" s="202" t="s">
        <v>460</v>
      </c>
      <c r="AB46" s="202">
        <v>0</v>
      </c>
      <c r="AC46" s="202">
        <v>0</v>
      </c>
    </row>
    <row r="47" spans="1:29" x14ac:dyDescent="0.25">
      <c r="A47" s="200" t="s">
        <v>59</v>
      </c>
      <c r="B47" s="201" t="s">
        <v>150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row>
    <row r="48" spans="1:29" ht="31.5" x14ac:dyDescent="0.25">
      <c r="A48" s="203" t="s">
        <v>149</v>
      </c>
      <c r="B48" s="206" t="s">
        <v>592</v>
      </c>
      <c r="C48" s="202"/>
      <c r="D48" s="202"/>
      <c r="E48" s="202"/>
      <c r="F48" s="202"/>
      <c r="G48" s="202">
        <v>0</v>
      </c>
      <c r="H48" s="202">
        <v>0</v>
      </c>
      <c r="I48" s="202"/>
      <c r="J48" s="202">
        <v>0</v>
      </c>
      <c r="K48" s="202"/>
      <c r="L48" s="202">
        <v>0</v>
      </c>
      <c r="M48" s="202"/>
      <c r="N48" s="202">
        <v>0</v>
      </c>
      <c r="O48" s="202"/>
      <c r="P48" s="202">
        <v>0</v>
      </c>
      <c r="Q48" s="202"/>
      <c r="R48" s="202">
        <v>0</v>
      </c>
      <c r="S48" s="202"/>
      <c r="T48" s="202">
        <v>80</v>
      </c>
      <c r="U48" s="202"/>
      <c r="V48" s="202">
        <v>0</v>
      </c>
      <c r="W48" s="202"/>
      <c r="X48" s="202">
        <v>0</v>
      </c>
      <c r="Y48" s="202"/>
      <c r="Z48" s="202">
        <v>80</v>
      </c>
      <c r="AA48" s="202"/>
      <c r="AB48" s="202">
        <v>80</v>
      </c>
      <c r="AC48" s="202">
        <v>80</v>
      </c>
    </row>
    <row r="49" spans="1:29" x14ac:dyDescent="0.25">
      <c r="A49" s="203" t="s">
        <v>148</v>
      </c>
      <c r="B49" s="206" t="s">
        <v>146</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ht="31.5" x14ac:dyDescent="0.25">
      <c r="A50" s="203" t="s">
        <v>147</v>
      </c>
      <c r="B50" s="204" t="s">
        <v>144</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ht="35.25" customHeight="1" x14ac:dyDescent="0.25">
      <c r="A51" s="203" t="s">
        <v>145</v>
      </c>
      <c r="B51" s="204" t="s">
        <v>142</v>
      </c>
      <c r="C51" s="202"/>
      <c r="D51" s="202"/>
      <c r="E51" s="202"/>
      <c r="F51" s="202"/>
      <c r="G51" s="202">
        <v>0</v>
      </c>
      <c r="H51" s="202">
        <v>0</v>
      </c>
      <c r="I51" s="202"/>
      <c r="J51" s="202">
        <v>0</v>
      </c>
      <c r="K51" s="202"/>
      <c r="L51" s="202">
        <v>0</v>
      </c>
      <c r="M51" s="202"/>
      <c r="N51" s="202">
        <v>0</v>
      </c>
      <c r="O51" s="202"/>
      <c r="P51" s="202">
        <v>0</v>
      </c>
      <c r="Q51" s="202"/>
      <c r="R51" s="202">
        <v>0</v>
      </c>
      <c r="S51" s="202"/>
      <c r="T51" s="202">
        <v>32</v>
      </c>
      <c r="U51" s="202"/>
      <c r="V51" s="202">
        <v>0</v>
      </c>
      <c r="W51" s="202"/>
      <c r="X51" s="202">
        <v>0</v>
      </c>
      <c r="Y51" s="202"/>
      <c r="Z51" s="202">
        <v>18.22</v>
      </c>
      <c r="AA51" s="202"/>
      <c r="AB51" s="202">
        <v>32</v>
      </c>
      <c r="AC51" s="202">
        <v>18.22</v>
      </c>
    </row>
    <row r="52" spans="1:29" x14ac:dyDescent="0.25">
      <c r="A52" s="203" t="s">
        <v>143</v>
      </c>
      <c r="B52" s="204" t="s">
        <v>140</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x14ac:dyDescent="0.25">
      <c r="A53" s="203" t="s">
        <v>141</v>
      </c>
      <c r="B53" s="204" t="s">
        <v>594</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x14ac:dyDescent="0.25">
      <c r="A54" s="203" t="s">
        <v>139</v>
      </c>
      <c r="B54" s="204" t="s">
        <v>595</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x14ac:dyDescent="0.25">
      <c r="A55" s="203" t="s">
        <v>606</v>
      </c>
      <c r="B55" s="204" t="s">
        <v>596</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x14ac:dyDescent="0.25">
      <c r="A56" s="203" t="s">
        <v>607</v>
      </c>
      <c r="B56" s="204" t="s">
        <v>597</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x14ac:dyDescent="0.25">
      <c r="A57" s="203" t="s">
        <v>608</v>
      </c>
      <c r="B57" s="204" t="s">
        <v>599</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ht="36.75" customHeight="1" x14ac:dyDescent="0.25">
      <c r="A58" s="203" t="s">
        <v>609</v>
      </c>
      <c r="B58" s="204" t="s">
        <v>601</v>
      </c>
      <c r="C58" s="202"/>
      <c r="D58" s="202"/>
      <c r="E58" s="202"/>
      <c r="F58" s="202"/>
      <c r="G58" s="202">
        <v>0</v>
      </c>
      <c r="H58" s="202">
        <v>0</v>
      </c>
      <c r="I58" s="202"/>
      <c r="J58" s="202">
        <v>0</v>
      </c>
      <c r="K58" s="202"/>
      <c r="L58" s="202">
        <v>0</v>
      </c>
      <c r="M58" s="202"/>
      <c r="N58" s="202">
        <v>0</v>
      </c>
      <c r="O58" s="202"/>
      <c r="P58" s="202">
        <v>0</v>
      </c>
      <c r="Q58" s="202"/>
      <c r="R58" s="202">
        <v>0</v>
      </c>
      <c r="S58" s="202"/>
      <c r="T58" s="202">
        <v>2</v>
      </c>
      <c r="U58" s="202"/>
      <c r="V58" s="202">
        <v>0</v>
      </c>
      <c r="W58" s="202"/>
      <c r="X58" s="202">
        <v>0</v>
      </c>
      <c r="Y58" s="202"/>
      <c r="Z58" s="202">
        <v>2</v>
      </c>
      <c r="AA58" s="202"/>
      <c r="AB58" s="202">
        <v>2</v>
      </c>
      <c r="AC58" s="202">
        <v>2</v>
      </c>
    </row>
    <row r="59" spans="1:29" x14ac:dyDescent="0.25">
      <c r="A59" s="203" t="s">
        <v>610</v>
      </c>
      <c r="B59" s="204" t="s">
        <v>603</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x14ac:dyDescent="0.25">
      <c r="A60" s="203" t="s">
        <v>611</v>
      </c>
      <c r="B60" s="204" t="s">
        <v>605</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ht="31.5" x14ac:dyDescent="0.25">
      <c r="A61" s="200" t="s">
        <v>57</v>
      </c>
      <c r="B61" s="201" t="s">
        <v>138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v>0</v>
      </c>
      <c r="AC61" s="202">
        <v>0</v>
      </c>
    </row>
    <row r="62" spans="1:29" x14ac:dyDescent="0.25">
      <c r="A62" s="203" t="s">
        <v>137</v>
      </c>
      <c r="B62" s="204" t="s">
        <v>136</v>
      </c>
      <c r="C62" s="202">
        <v>781.82054000000005</v>
      </c>
      <c r="D62" s="202">
        <v>781.82054000000005</v>
      </c>
      <c r="E62" s="202"/>
      <c r="F62" s="202"/>
      <c r="G62" s="202">
        <v>0</v>
      </c>
      <c r="H62" s="202">
        <v>0</v>
      </c>
      <c r="I62" s="202"/>
      <c r="J62" s="202">
        <v>0</v>
      </c>
      <c r="K62" s="202"/>
      <c r="L62" s="202">
        <v>0</v>
      </c>
      <c r="M62" s="202"/>
      <c r="N62" s="202">
        <v>0</v>
      </c>
      <c r="O62" s="202"/>
      <c r="P62" s="202">
        <v>0</v>
      </c>
      <c r="Q62" s="202"/>
      <c r="R62" s="202">
        <v>0</v>
      </c>
      <c r="S62" s="202"/>
      <c r="T62" s="202">
        <v>781.82054000000005</v>
      </c>
      <c r="U62" s="202"/>
      <c r="V62" s="202">
        <v>0</v>
      </c>
      <c r="W62" s="202"/>
      <c r="X62" s="202">
        <v>0</v>
      </c>
      <c r="Y62" s="202"/>
      <c r="Z62" s="202">
        <v>781.82054000000005</v>
      </c>
      <c r="AA62" s="202"/>
      <c r="AB62" s="202">
        <v>781.82054000000005</v>
      </c>
      <c r="AC62" s="202">
        <v>781.82054000000005</v>
      </c>
    </row>
    <row r="63" spans="1:29" x14ac:dyDescent="0.25">
      <c r="A63" s="203" t="s">
        <v>135</v>
      </c>
      <c r="B63" s="204" t="s">
        <v>128</v>
      </c>
      <c r="C63" s="202"/>
      <c r="D63" s="202"/>
      <c r="E63" s="202"/>
      <c r="F63" s="202"/>
      <c r="G63" s="202">
        <v>0</v>
      </c>
      <c r="H63" s="202">
        <v>0</v>
      </c>
      <c r="I63" s="202"/>
      <c r="J63" s="202">
        <v>0</v>
      </c>
      <c r="K63" s="202"/>
      <c r="L63" s="202">
        <v>0</v>
      </c>
      <c r="M63" s="202"/>
      <c r="N63" s="202">
        <v>0</v>
      </c>
      <c r="O63" s="202"/>
      <c r="P63" s="202">
        <v>0</v>
      </c>
      <c r="Q63" s="202"/>
      <c r="R63" s="202">
        <v>0</v>
      </c>
      <c r="S63" s="202"/>
      <c r="T63" s="202">
        <v>80</v>
      </c>
      <c r="U63" s="202"/>
      <c r="V63" s="202">
        <v>0</v>
      </c>
      <c r="W63" s="202"/>
      <c r="X63" s="202">
        <v>0</v>
      </c>
      <c r="Y63" s="202"/>
      <c r="Z63" s="202">
        <v>80</v>
      </c>
      <c r="AA63" s="202"/>
      <c r="AB63" s="202">
        <v>80</v>
      </c>
      <c r="AC63" s="202">
        <v>80</v>
      </c>
    </row>
    <row r="64" spans="1:29" x14ac:dyDescent="0.25">
      <c r="A64" s="203" t="s">
        <v>134</v>
      </c>
      <c r="B64" s="206" t="s">
        <v>127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203" t="s">
        <v>133</v>
      </c>
      <c r="B65" s="206" t="s">
        <v>126</v>
      </c>
      <c r="C65" s="202"/>
      <c r="D65" s="202"/>
      <c r="E65" s="202"/>
      <c r="F65" s="202"/>
      <c r="G65" s="202">
        <v>0</v>
      </c>
      <c r="H65" s="202">
        <v>0</v>
      </c>
      <c r="I65" s="202"/>
      <c r="J65" s="202">
        <v>0</v>
      </c>
      <c r="K65" s="202"/>
      <c r="L65" s="202">
        <v>0</v>
      </c>
      <c r="M65" s="202"/>
      <c r="N65" s="202">
        <v>0</v>
      </c>
      <c r="O65" s="202"/>
      <c r="P65" s="202">
        <v>0</v>
      </c>
      <c r="Q65" s="202"/>
      <c r="R65" s="202">
        <v>0</v>
      </c>
      <c r="S65" s="202"/>
      <c r="T65" s="202">
        <v>32</v>
      </c>
      <c r="U65" s="202"/>
      <c r="V65" s="202">
        <v>0</v>
      </c>
      <c r="W65" s="202"/>
      <c r="X65" s="202">
        <v>0</v>
      </c>
      <c r="Y65" s="202"/>
      <c r="Z65" s="202">
        <v>18.22</v>
      </c>
      <c r="AA65" s="202"/>
      <c r="AB65" s="202">
        <v>32</v>
      </c>
      <c r="AC65" s="202">
        <v>18.22</v>
      </c>
    </row>
    <row r="66" spans="1:29" ht="54" customHeight="1" x14ac:dyDescent="0.25">
      <c r="A66" s="203" t="s">
        <v>132</v>
      </c>
      <c r="B66" s="206" t="s">
        <v>129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x14ac:dyDescent="0.25">
      <c r="A67" s="203" t="s">
        <v>131</v>
      </c>
      <c r="B67" s="206" t="s">
        <v>612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ht="50.25" customHeight="1" x14ac:dyDescent="0.25">
      <c r="A68" s="203" t="s">
        <v>613</v>
      </c>
      <c r="B68" s="206" t="s">
        <v>614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x14ac:dyDescent="0.25">
      <c r="A69" s="203" t="s">
        <v>615</v>
      </c>
      <c r="B69" s="206" t="s">
        <v>616</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ht="36.75" customHeight="1" x14ac:dyDescent="0.25">
      <c r="A70" s="203" t="s">
        <v>617</v>
      </c>
      <c r="B70" s="206" t="s">
        <v>618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x14ac:dyDescent="0.25">
      <c r="A71" s="203" t="s">
        <v>619</v>
      </c>
      <c r="B71" s="206" t="s">
        <v>620</v>
      </c>
      <c r="C71" s="202"/>
      <c r="D71" s="202"/>
      <c r="E71" s="202"/>
      <c r="F71" s="202"/>
      <c r="G71" s="202">
        <v>0</v>
      </c>
      <c r="H71" s="202">
        <v>0</v>
      </c>
      <c r="I71" s="202"/>
      <c r="J71" s="202">
        <v>0</v>
      </c>
      <c r="K71" s="202"/>
      <c r="L71" s="202">
        <v>0</v>
      </c>
      <c r="M71" s="202"/>
      <c r="N71" s="202">
        <v>0</v>
      </c>
      <c r="O71" s="202"/>
      <c r="P71" s="202">
        <v>0</v>
      </c>
      <c r="Q71" s="202"/>
      <c r="R71" s="202">
        <v>0</v>
      </c>
      <c r="S71" s="202"/>
      <c r="T71" s="202">
        <v>2</v>
      </c>
      <c r="U71" s="202"/>
      <c r="V71" s="202">
        <v>0</v>
      </c>
      <c r="W71" s="202"/>
      <c r="X71" s="202">
        <v>0</v>
      </c>
      <c r="Y71" s="202"/>
      <c r="Z71" s="202">
        <v>2</v>
      </c>
      <c r="AA71" s="202"/>
      <c r="AB71" s="202">
        <v>2</v>
      </c>
      <c r="AC71" s="202">
        <v>2</v>
      </c>
    </row>
    <row r="72" spans="1:29" ht="51" customHeight="1" x14ac:dyDescent="0.25">
      <c r="A72" s="203" t="s">
        <v>621</v>
      </c>
      <c r="B72" s="206" t="s">
        <v>622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ht="32.25" customHeight="1" x14ac:dyDescent="0.25">
      <c r="A73" s="203" t="s">
        <v>623</v>
      </c>
      <c r="B73" s="206" t="s">
        <v>624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ht="51.75" customHeight="1" x14ac:dyDescent="0.25">
      <c r="A74" s="200" t="s">
        <v>56</v>
      </c>
      <c r="B74" s="207" t="s">
        <v>225</v>
      </c>
      <c r="C74" s="202"/>
      <c r="D74" s="202"/>
      <c r="E74" s="202"/>
      <c r="F74" s="202"/>
      <c r="G74" s="202"/>
      <c r="H74" s="202"/>
      <c r="I74" s="202"/>
      <c r="J74" s="202"/>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ht="21.75" customHeight="1" x14ac:dyDescent="0.25">
      <c r="A75" s="200" t="s">
        <v>54</v>
      </c>
      <c r="B75" s="201" t="s">
        <v>130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220</v>
      </c>
      <c r="B76" s="206" t="s">
        <v>592</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v>0</v>
      </c>
      <c r="AC76" s="202">
        <v>0</v>
      </c>
    </row>
    <row r="77" spans="1:29" ht="18.75" customHeight="1" x14ac:dyDescent="0.25">
      <c r="A77" s="203" t="s">
        <v>221</v>
      </c>
      <c r="B77" s="206" t="s">
        <v>146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x14ac:dyDescent="0.25">
      <c r="A78" s="203" t="s">
        <v>222</v>
      </c>
      <c r="B78" s="204" t="s">
        <v>593</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x14ac:dyDescent="0.25">
      <c r="A79" s="203" t="s">
        <v>223</v>
      </c>
      <c r="B79" s="204" t="s">
        <v>594</v>
      </c>
      <c r="C79" s="208"/>
      <c r="D79" s="209"/>
      <c r="E79" s="210"/>
      <c r="F79" s="210"/>
      <c r="G79" s="202">
        <v>0</v>
      </c>
      <c r="H79" s="202">
        <v>0</v>
      </c>
      <c r="I79" s="210"/>
      <c r="J79" s="202">
        <v>0</v>
      </c>
      <c r="K79" s="209"/>
      <c r="L79" s="202">
        <v>0</v>
      </c>
      <c r="M79" s="209"/>
      <c r="N79" s="202">
        <v>0</v>
      </c>
      <c r="O79" s="209"/>
      <c r="P79" s="202">
        <v>0</v>
      </c>
      <c r="Q79" s="209"/>
      <c r="R79" s="202">
        <v>0</v>
      </c>
      <c r="S79" s="209"/>
      <c r="T79" s="202">
        <v>0</v>
      </c>
      <c r="U79" s="209"/>
      <c r="V79" s="202">
        <v>0</v>
      </c>
      <c r="W79" s="209"/>
      <c r="X79" s="202">
        <v>0</v>
      </c>
      <c r="Y79" s="209"/>
      <c r="Z79" s="202">
        <v>0</v>
      </c>
      <c r="AA79" s="209"/>
      <c r="AB79" s="202">
        <v>0</v>
      </c>
      <c r="AC79" s="202">
        <v>0</v>
      </c>
    </row>
    <row r="80" spans="1:29" x14ac:dyDescent="0.25">
      <c r="A80" s="203" t="s">
        <v>224</v>
      </c>
      <c r="B80" s="204" t="s">
        <v>595</v>
      </c>
      <c r="C80" s="208"/>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v>0</v>
      </c>
      <c r="AA80" s="209"/>
      <c r="AB80" s="202">
        <v>0</v>
      </c>
      <c r="AC80" s="202">
        <v>0</v>
      </c>
    </row>
    <row r="81" spans="1:29" x14ac:dyDescent="0.25">
      <c r="A81" s="203" t="s">
        <v>625</v>
      </c>
      <c r="B81" s="204" t="s">
        <v>596</v>
      </c>
      <c r="C81" s="208"/>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v>0</v>
      </c>
      <c r="AA81" s="209"/>
      <c r="AB81" s="202">
        <v>0</v>
      </c>
      <c r="AC81" s="202">
        <v>0</v>
      </c>
    </row>
    <row r="82" spans="1:29" x14ac:dyDescent="0.25">
      <c r="A82" s="203" t="s">
        <v>626</v>
      </c>
      <c r="B82" s="204" t="s">
        <v>597</v>
      </c>
      <c r="C82" s="208"/>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v>0</v>
      </c>
      <c r="AA82" s="209"/>
      <c r="AB82" s="202">
        <v>0</v>
      </c>
      <c r="AC82" s="202">
        <v>0</v>
      </c>
    </row>
    <row r="83" spans="1:29" x14ac:dyDescent="0.25">
      <c r="A83" s="203" t="s">
        <v>627</v>
      </c>
      <c r="B83" s="204" t="s">
        <v>599</v>
      </c>
      <c r="C83" s="208"/>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v>0</v>
      </c>
      <c r="AA83" s="209"/>
      <c r="AB83" s="202">
        <v>0</v>
      </c>
      <c r="AC83" s="202">
        <v>0</v>
      </c>
    </row>
    <row r="84" spans="1:29" x14ac:dyDescent="0.25">
      <c r="A84" s="203" t="s">
        <v>628</v>
      </c>
      <c r="B84" s="204" t="s">
        <v>601</v>
      </c>
      <c r="C84" s="208"/>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v>0</v>
      </c>
      <c r="AA84" s="209"/>
      <c r="AB84" s="202">
        <v>0</v>
      </c>
      <c r="AC84" s="202">
        <v>0</v>
      </c>
    </row>
    <row r="85" spans="1:29" x14ac:dyDescent="0.25">
      <c r="A85" s="203" t="s">
        <v>629</v>
      </c>
      <c r="B85" s="204" t="s">
        <v>603</v>
      </c>
      <c r="C85" s="208"/>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v>0</v>
      </c>
      <c r="AA85" s="209"/>
      <c r="AB85" s="202">
        <v>0</v>
      </c>
      <c r="AC85" s="202">
        <v>0</v>
      </c>
    </row>
    <row r="86" spans="1:29" x14ac:dyDescent="0.25">
      <c r="A86" s="203" t="s">
        <v>630</v>
      </c>
      <c r="B86" s="204" t="s">
        <v>605</v>
      </c>
      <c r="C86" s="211"/>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v>0</v>
      </c>
      <c r="AA86" s="209"/>
      <c r="AB86" s="202">
        <v>0</v>
      </c>
      <c r="AC86" s="202">
        <v>0</v>
      </c>
    </row>
  </sheetData>
  <mergeCells count="31">
    <mergeCell ref="X21:Y21"/>
    <mergeCell ref="Z21:AA21"/>
    <mergeCell ref="H20:K20"/>
    <mergeCell ref="AB20:AC21"/>
    <mergeCell ref="L21:M21"/>
    <mergeCell ref="N21:O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1:I21"/>
    <mergeCell ref="J21:K21"/>
    <mergeCell ref="G20:G22"/>
    <mergeCell ref="T20:W20"/>
    <mergeCell ref="T21:U21"/>
    <mergeCell ref="V21:W21"/>
    <mergeCell ref="B20:B22"/>
    <mergeCell ref="L20:O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22" zoomScale="70" zoomScaleSheetLayoutView="70" workbookViewId="0">
      <selection activeCell="A45" sqref="A45:XFD63"/>
    </sheetView>
  </sheetViews>
  <sheetFormatPr defaultColWidth="9.140625" defaultRowHeight="15" x14ac:dyDescent="0.25"/>
  <cols>
    <col min="1" max="1" width="13.28515625" style="18" customWidth="1"/>
    <col min="2" max="2" width="15" style="18" customWidth="1"/>
    <col min="3" max="3" width="22.7109375" style="18" customWidth="1"/>
    <col min="4" max="4" width="15.140625" style="18" customWidth="1"/>
    <col min="5" max="12" width="7.7109375" style="18" customWidth="1"/>
    <col min="13" max="13" width="10.7109375" style="18" customWidth="1"/>
    <col min="14" max="14" width="39" style="18" customWidth="1"/>
    <col min="15" max="15" width="18.5703125" style="18" customWidth="1"/>
    <col min="16" max="20" width="12.7109375" style="18" customWidth="1"/>
    <col min="21" max="21" width="10.7109375" style="18" customWidth="1"/>
    <col min="22" max="22" width="10.5703125" style="18" customWidth="1"/>
    <col min="23" max="23" width="28.85546875" style="18" customWidth="1"/>
    <col min="24" max="24" width="15.5703125" style="18" customWidth="1"/>
    <col min="25" max="25" width="27.140625" style="18" customWidth="1"/>
    <col min="26" max="26" width="10.28515625" style="18" customWidth="1"/>
    <col min="27" max="27" width="17" style="18" customWidth="1"/>
    <col min="28" max="28" width="16.85546875" style="18" customWidth="1"/>
    <col min="29" max="29" width="22" style="18" customWidth="1"/>
    <col min="30" max="30" width="17.5703125" style="18" customWidth="1"/>
    <col min="31" max="31" width="15" style="18" customWidth="1"/>
    <col min="32" max="32" width="14.85546875" style="18" customWidth="1"/>
    <col min="33" max="33" width="16.140625" style="18" customWidth="1"/>
    <col min="34" max="41" width="14.85546875" style="18" customWidth="1"/>
    <col min="42" max="46" width="14" style="18" customWidth="1"/>
    <col min="47" max="47" width="39.42578125" style="18" customWidth="1"/>
    <col min="48" max="48" width="89.140625" style="18" customWidth="1"/>
    <col min="49" max="49" width="0" style="21" hidden="1" customWidth="1"/>
    <col min="50"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7" t="str">
        <f>'1. паспорт местоположение'!A5:C5</f>
        <v>Год раскрытия информации: 2022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25" t="s">
        <v>7</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ht="15.75"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6</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ht="15.75" x14ac:dyDescent="0.25">
      <c r="A12" s="426" t="str">
        <f>'1. паспорт местоположение'!A12:C12</f>
        <v>H_NS1200.PS.0027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5.75" x14ac:dyDescent="0.25">
      <c r="A15" s="426"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4</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50"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50"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50"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50" s="21"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50" s="21" customFormat="1" x14ac:dyDescent="0.25">
      <c r="A21" s="496" t="s">
        <v>424</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50" s="21" customFormat="1" ht="58.5" customHeight="1" x14ac:dyDescent="0.25">
      <c r="A22" s="497" t="s">
        <v>50</v>
      </c>
      <c r="B22" s="500" t="s">
        <v>22</v>
      </c>
      <c r="C22" s="497" t="s">
        <v>49</v>
      </c>
      <c r="D22" s="497" t="s">
        <v>48</v>
      </c>
      <c r="E22" s="503" t="s">
        <v>435</v>
      </c>
      <c r="F22" s="504"/>
      <c r="G22" s="504"/>
      <c r="H22" s="504"/>
      <c r="I22" s="504"/>
      <c r="J22" s="504"/>
      <c r="K22" s="504"/>
      <c r="L22" s="505"/>
      <c r="M22" s="497" t="s">
        <v>47</v>
      </c>
      <c r="N22" s="497" t="s">
        <v>46</v>
      </c>
      <c r="O22" s="497" t="s">
        <v>45</v>
      </c>
      <c r="P22" s="506" t="s">
        <v>233</v>
      </c>
      <c r="Q22" s="506" t="s">
        <v>44</v>
      </c>
      <c r="R22" s="506" t="s">
        <v>43</v>
      </c>
      <c r="S22" s="506" t="s">
        <v>42</v>
      </c>
      <c r="T22" s="506"/>
      <c r="U22" s="507" t="s">
        <v>41</v>
      </c>
      <c r="V22" s="507" t="s">
        <v>40</v>
      </c>
      <c r="W22" s="506" t="s">
        <v>39</v>
      </c>
      <c r="X22" s="506" t="s">
        <v>38</v>
      </c>
      <c r="Y22" s="506" t="s">
        <v>37</v>
      </c>
      <c r="Z22" s="520" t="s">
        <v>36</v>
      </c>
      <c r="AA22" s="506" t="s">
        <v>35</v>
      </c>
      <c r="AB22" s="506" t="s">
        <v>34</v>
      </c>
      <c r="AC22" s="506" t="s">
        <v>33</v>
      </c>
      <c r="AD22" s="506" t="s">
        <v>32</v>
      </c>
      <c r="AE22" s="506" t="s">
        <v>31</v>
      </c>
      <c r="AF22" s="506" t="s">
        <v>30</v>
      </c>
      <c r="AG22" s="506"/>
      <c r="AH22" s="506"/>
      <c r="AI22" s="506"/>
      <c r="AJ22" s="506"/>
      <c r="AK22" s="506"/>
      <c r="AL22" s="506" t="s">
        <v>29</v>
      </c>
      <c r="AM22" s="506"/>
      <c r="AN22" s="506"/>
      <c r="AO22" s="506"/>
      <c r="AP22" s="506" t="s">
        <v>28</v>
      </c>
      <c r="AQ22" s="506"/>
      <c r="AR22" s="506" t="s">
        <v>27</v>
      </c>
      <c r="AS22" s="506" t="s">
        <v>26</v>
      </c>
      <c r="AT22" s="506" t="s">
        <v>25</v>
      </c>
      <c r="AU22" s="506" t="s">
        <v>24</v>
      </c>
      <c r="AV22" s="510" t="s">
        <v>23</v>
      </c>
    </row>
    <row r="23" spans="1:50" s="21" customFormat="1" ht="64.5" customHeight="1" x14ac:dyDescent="0.25">
      <c r="A23" s="498"/>
      <c r="B23" s="501"/>
      <c r="C23" s="498"/>
      <c r="D23" s="498"/>
      <c r="E23" s="512" t="s">
        <v>21</v>
      </c>
      <c r="F23" s="514" t="s">
        <v>129</v>
      </c>
      <c r="G23" s="514" t="s">
        <v>128</v>
      </c>
      <c r="H23" s="514" t="s">
        <v>127</v>
      </c>
      <c r="I23" s="518" t="s">
        <v>347</v>
      </c>
      <c r="J23" s="518" t="s">
        <v>348</v>
      </c>
      <c r="K23" s="518" t="s">
        <v>349</v>
      </c>
      <c r="L23" s="514" t="s">
        <v>78</v>
      </c>
      <c r="M23" s="498"/>
      <c r="N23" s="498"/>
      <c r="O23" s="498"/>
      <c r="P23" s="506"/>
      <c r="Q23" s="506"/>
      <c r="R23" s="506"/>
      <c r="S23" s="516" t="s">
        <v>0</v>
      </c>
      <c r="T23" s="516" t="s">
        <v>9</v>
      </c>
      <c r="U23" s="507"/>
      <c r="V23" s="507"/>
      <c r="W23" s="506"/>
      <c r="X23" s="506"/>
      <c r="Y23" s="506"/>
      <c r="Z23" s="506"/>
      <c r="AA23" s="506"/>
      <c r="AB23" s="506"/>
      <c r="AC23" s="506"/>
      <c r="AD23" s="506"/>
      <c r="AE23" s="506"/>
      <c r="AF23" s="506" t="s">
        <v>20</v>
      </c>
      <c r="AG23" s="506"/>
      <c r="AH23" s="506" t="s">
        <v>19</v>
      </c>
      <c r="AI23" s="506"/>
      <c r="AJ23" s="497" t="s">
        <v>18</v>
      </c>
      <c r="AK23" s="497" t="s">
        <v>17</v>
      </c>
      <c r="AL23" s="497" t="s">
        <v>16</v>
      </c>
      <c r="AM23" s="497" t="s">
        <v>15</v>
      </c>
      <c r="AN23" s="497" t="s">
        <v>14</v>
      </c>
      <c r="AO23" s="497" t="s">
        <v>13</v>
      </c>
      <c r="AP23" s="497" t="s">
        <v>12</v>
      </c>
      <c r="AQ23" s="508" t="s">
        <v>9</v>
      </c>
      <c r="AR23" s="506"/>
      <c r="AS23" s="506"/>
      <c r="AT23" s="506"/>
      <c r="AU23" s="506"/>
      <c r="AV23" s="511"/>
    </row>
    <row r="24" spans="1:50" s="21" customFormat="1" ht="96.75" customHeight="1" x14ac:dyDescent="0.25">
      <c r="A24" s="499"/>
      <c r="B24" s="502"/>
      <c r="C24" s="499"/>
      <c r="D24" s="499"/>
      <c r="E24" s="513"/>
      <c r="F24" s="515"/>
      <c r="G24" s="515"/>
      <c r="H24" s="515"/>
      <c r="I24" s="519"/>
      <c r="J24" s="519"/>
      <c r="K24" s="519"/>
      <c r="L24" s="515"/>
      <c r="M24" s="499"/>
      <c r="N24" s="499"/>
      <c r="O24" s="499"/>
      <c r="P24" s="506"/>
      <c r="Q24" s="506"/>
      <c r="R24" s="506"/>
      <c r="S24" s="517"/>
      <c r="T24" s="517"/>
      <c r="U24" s="507"/>
      <c r="V24" s="507"/>
      <c r="W24" s="506"/>
      <c r="X24" s="506"/>
      <c r="Y24" s="506"/>
      <c r="Z24" s="506"/>
      <c r="AA24" s="506"/>
      <c r="AB24" s="506"/>
      <c r="AC24" s="506"/>
      <c r="AD24" s="506"/>
      <c r="AE24" s="506"/>
      <c r="AF24" s="195" t="s">
        <v>11</v>
      </c>
      <c r="AG24" s="195" t="s">
        <v>10</v>
      </c>
      <c r="AH24" s="99" t="s">
        <v>0</v>
      </c>
      <c r="AI24" s="99" t="s">
        <v>9</v>
      </c>
      <c r="AJ24" s="499"/>
      <c r="AK24" s="499"/>
      <c r="AL24" s="499"/>
      <c r="AM24" s="499"/>
      <c r="AN24" s="499"/>
      <c r="AO24" s="499"/>
      <c r="AP24" s="499"/>
      <c r="AQ24" s="509"/>
      <c r="AR24" s="506"/>
      <c r="AS24" s="506"/>
      <c r="AT24" s="506"/>
      <c r="AU24" s="506"/>
      <c r="AV24" s="511"/>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32"/>
    </row>
    <row r="26" spans="1:50" s="177" customFormat="1" ht="51" x14ac:dyDescent="0.2">
      <c r="A26" s="212">
        <v>2014.1066000000001</v>
      </c>
      <c r="B26" s="213" t="s">
        <v>714</v>
      </c>
      <c r="C26" s="213" t="s">
        <v>510</v>
      </c>
      <c r="D26" s="214">
        <v>44531</v>
      </c>
      <c r="E26" s="215" t="s">
        <v>299</v>
      </c>
      <c r="F26" s="215" t="s">
        <v>299</v>
      </c>
      <c r="G26" s="215">
        <v>80</v>
      </c>
      <c r="H26" s="215" t="s">
        <v>299</v>
      </c>
      <c r="I26" s="215" t="s">
        <v>299</v>
      </c>
      <c r="J26" s="215">
        <v>32</v>
      </c>
      <c r="K26" s="215" t="s">
        <v>299</v>
      </c>
      <c r="L26" s="215">
        <v>2</v>
      </c>
      <c r="M26" s="213" t="s">
        <v>658</v>
      </c>
      <c r="N26" s="216" t="s">
        <v>631</v>
      </c>
      <c r="O26" s="213" t="s">
        <v>632</v>
      </c>
      <c r="P26" s="217">
        <v>0</v>
      </c>
      <c r="Q26" s="213" t="s">
        <v>633</v>
      </c>
      <c r="R26" s="217">
        <v>0</v>
      </c>
      <c r="S26" s="213" t="s">
        <v>514</v>
      </c>
      <c r="T26" s="213" t="s">
        <v>584</v>
      </c>
      <c r="U26" s="220">
        <v>5</v>
      </c>
      <c r="V26" s="220">
        <v>5</v>
      </c>
      <c r="W26" s="213" t="s">
        <v>634</v>
      </c>
      <c r="X26" s="217"/>
      <c r="Y26" s="215"/>
      <c r="Z26" s="215"/>
      <c r="AA26" s="217"/>
      <c r="AB26" s="217"/>
      <c r="AC26" s="213" t="s">
        <v>634</v>
      </c>
      <c r="AD26" s="217">
        <v>0</v>
      </c>
      <c r="AE26" s="217">
        <v>0</v>
      </c>
      <c r="AF26" s="212" t="s">
        <v>585</v>
      </c>
      <c r="AG26" s="213" t="s">
        <v>518</v>
      </c>
      <c r="AH26" s="229" t="s">
        <v>586</v>
      </c>
      <c r="AI26" s="229" t="s">
        <v>586</v>
      </c>
      <c r="AJ26" s="229" t="s">
        <v>587</v>
      </c>
      <c r="AK26" s="228">
        <v>42279</v>
      </c>
      <c r="AL26" s="227"/>
      <c r="AM26" s="227"/>
      <c r="AN26" s="227"/>
      <c r="AO26" s="227"/>
      <c r="AP26" s="228">
        <v>42004</v>
      </c>
      <c r="AQ26" s="228">
        <v>42314</v>
      </c>
      <c r="AR26" s="228">
        <v>42004</v>
      </c>
      <c r="AS26" s="228">
        <v>42314</v>
      </c>
      <c r="AT26" s="213" t="s">
        <v>635</v>
      </c>
      <c r="AU26" s="213" t="s">
        <v>636</v>
      </c>
      <c r="AV26" s="213" t="s">
        <v>715</v>
      </c>
      <c r="AW26" s="234">
        <v>1.268</v>
      </c>
      <c r="AX26" s="234">
        <v>1.268</v>
      </c>
    </row>
    <row r="27" spans="1:50" s="177" customFormat="1" ht="12.75" x14ac:dyDescent="0.2">
      <c r="A27" s="212"/>
      <c r="B27" s="213"/>
      <c r="C27" s="213"/>
      <c r="D27" s="214"/>
      <c r="E27" s="215"/>
      <c r="F27" s="215"/>
      <c r="G27" s="215"/>
      <c r="H27" s="215"/>
      <c r="I27" s="215"/>
      <c r="J27" s="215"/>
      <c r="K27" s="215"/>
      <c r="L27" s="215"/>
      <c r="M27" s="213"/>
      <c r="N27" s="216"/>
      <c r="O27" s="213"/>
      <c r="P27" s="217"/>
      <c r="Q27" s="213"/>
      <c r="R27" s="217"/>
      <c r="S27" s="213"/>
      <c r="T27" s="213"/>
      <c r="U27" s="213"/>
      <c r="V27" s="213"/>
      <c r="W27" s="213" t="s">
        <v>637</v>
      </c>
      <c r="X27" s="217"/>
      <c r="Y27" s="215"/>
      <c r="Z27" s="215"/>
      <c r="AA27" s="217"/>
      <c r="AB27" s="217"/>
      <c r="AC27" s="213"/>
      <c r="AD27" s="217"/>
      <c r="AE27" s="217"/>
      <c r="AF27" s="212"/>
      <c r="AG27" s="213"/>
      <c r="AH27" s="213"/>
      <c r="AI27" s="213"/>
      <c r="AJ27" s="213"/>
      <c r="AK27" s="213"/>
      <c r="AL27" s="215"/>
      <c r="AM27" s="215"/>
      <c r="AN27" s="215"/>
      <c r="AO27" s="215"/>
      <c r="AP27" s="213"/>
      <c r="AQ27" s="213"/>
      <c r="AR27" s="213"/>
      <c r="AS27" s="213"/>
      <c r="AT27" s="213"/>
      <c r="AU27" s="213"/>
      <c r="AV27" s="213"/>
      <c r="AW27" s="234"/>
    </row>
    <row r="28" spans="1:50" s="177" customFormat="1" ht="25.5" x14ac:dyDescent="0.2">
      <c r="A28" s="212"/>
      <c r="B28" s="213"/>
      <c r="C28" s="213"/>
      <c r="D28" s="214"/>
      <c r="E28" s="215"/>
      <c r="F28" s="215"/>
      <c r="G28" s="215"/>
      <c r="H28" s="215"/>
      <c r="I28" s="215"/>
      <c r="J28" s="215"/>
      <c r="K28" s="215"/>
      <c r="L28" s="215"/>
      <c r="M28" s="213"/>
      <c r="N28" s="216"/>
      <c r="O28" s="213"/>
      <c r="P28" s="217"/>
      <c r="Q28" s="213"/>
      <c r="R28" s="217"/>
      <c r="S28" s="213"/>
      <c r="T28" s="213"/>
      <c r="U28" s="213"/>
      <c r="V28" s="213"/>
      <c r="W28" s="213" t="s">
        <v>638</v>
      </c>
      <c r="X28" s="217"/>
      <c r="Y28" s="215"/>
      <c r="Z28" s="215"/>
      <c r="AA28" s="217"/>
      <c r="AB28" s="217"/>
      <c r="AC28" s="213"/>
      <c r="AD28" s="217"/>
      <c r="AE28" s="217"/>
      <c r="AF28" s="212"/>
      <c r="AG28" s="213"/>
      <c r="AH28" s="213"/>
      <c r="AI28" s="213"/>
      <c r="AJ28" s="213"/>
      <c r="AK28" s="213"/>
      <c r="AL28" s="215"/>
      <c r="AM28" s="215"/>
      <c r="AN28" s="215"/>
      <c r="AO28" s="215"/>
      <c r="AP28" s="213"/>
      <c r="AQ28" s="213"/>
      <c r="AR28" s="213"/>
      <c r="AS28" s="213"/>
      <c r="AT28" s="213"/>
      <c r="AU28" s="213"/>
      <c r="AV28" s="213"/>
      <c r="AW28" s="234"/>
    </row>
    <row r="29" spans="1:50" s="177" customFormat="1" ht="12.75" x14ac:dyDescent="0.2">
      <c r="A29" s="212"/>
      <c r="B29" s="213"/>
      <c r="C29" s="213"/>
      <c r="D29" s="214"/>
      <c r="E29" s="215"/>
      <c r="F29" s="215"/>
      <c r="G29" s="215"/>
      <c r="H29" s="215"/>
      <c r="I29" s="215"/>
      <c r="J29" s="215"/>
      <c r="K29" s="215"/>
      <c r="L29" s="215"/>
      <c r="M29" s="213"/>
      <c r="N29" s="216"/>
      <c r="O29" s="213"/>
      <c r="P29" s="217"/>
      <c r="Q29" s="213"/>
      <c r="R29" s="217"/>
      <c r="S29" s="213"/>
      <c r="T29" s="213"/>
      <c r="U29" s="213"/>
      <c r="V29" s="213"/>
      <c r="W29" s="213" t="s">
        <v>639</v>
      </c>
      <c r="X29" s="217"/>
      <c r="Y29" s="215"/>
      <c r="Z29" s="215"/>
      <c r="AA29" s="217"/>
      <c r="AB29" s="217"/>
      <c r="AC29" s="213"/>
      <c r="AD29" s="217"/>
      <c r="AE29" s="217"/>
      <c r="AF29" s="212"/>
      <c r="AG29" s="213"/>
      <c r="AH29" s="213"/>
      <c r="AI29" s="213"/>
      <c r="AJ29" s="213"/>
      <c r="AK29" s="213"/>
      <c r="AL29" s="215"/>
      <c r="AM29" s="215"/>
      <c r="AN29" s="215"/>
      <c r="AO29" s="215"/>
      <c r="AP29" s="213"/>
      <c r="AQ29" s="213"/>
      <c r="AR29" s="213"/>
      <c r="AS29" s="213"/>
      <c r="AT29" s="213"/>
      <c r="AU29" s="213"/>
      <c r="AV29" s="213"/>
      <c r="AW29" s="234"/>
    </row>
    <row r="30" spans="1:50" s="177" customFormat="1" ht="12.75" x14ac:dyDescent="0.2">
      <c r="A30" s="212"/>
      <c r="B30" s="213"/>
      <c r="C30" s="213"/>
      <c r="D30" s="214"/>
      <c r="E30" s="215"/>
      <c r="F30" s="215"/>
      <c r="G30" s="215"/>
      <c r="H30" s="215"/>
      <c r="I30" s="215"/>
      <c r="J30" s="215"/>
      <c r="K30" s="215"/>
      <c r="L30" s="215"/>
      <c r="M30" s="213"/>
      <c r="N30" s="216"/>
      <c r="O30" s="213"/>
      <c r="P30" s="217"/>
      <c r="Q30" s="213"/>
      <c r="R30" s="217"/>
      <c r="S30" s="213"/>
      <c r="T30" s="213"/>
      <c r="U30" s="213"/>
      <c r="V30" s="213"/>
      <c r="W30" s="213" t="s">
        <v>640</v>
      </c>
      <c r="X30" s="217"/>
      <c r="Y30" s="215" t="s">
        <v>640</v>
      </c>
      <c r="Z30" s="215"/>
      <c r="AA30" s="217"/>
      <c r="AB30" s="217"/>
      <c r="AC30" s="213"/>
      <c r="AD30" s="217"/>
      <c r="AE30" s="217"/>
      <c r="AF30" s="212"/>
      <c r="AG30" s="213"/>
      <c r="AH30" s="213"/>
      <c r="AI30" s="213"/>
      <c r="AJ30" s="213"/>
      <c r="AK30" s="213"/>
      <c r="AL30" s="215"/>
      <c r="AM30" s="215"/>
      <c r="AN30" s="215"/>
      <c r="AO30" s="215"/>
      <c r="AP30" s="213"/>
      <c r="AQ30" s="213"/>
      <c r="AR30" s="213"/>
      <c r="AS30" s="213"/>
      <c r="AT30" s="213"/>
      <c r="AU30" s="213"/>
      <c r="AV30" s="213"/>
      <c r="AW30" s="234"/>
    </row>
    <row r="31" spans="1:50" s="176" customFormat="1" ht="76.5" x14ac:dyDescent="0.2">
      <c r="A31" s="212" t="s">
        <v>509</v>
      </c>
      <c r="B31" s="213" t="s">
        <v>714</v>
      </c>
      <c r="C31" s="213" t="s">
        <v>510</v>
      </c>
      <c r="D31" s="214">
        <v>44531</v>
      </c>
      <c r="E31" s="215" t="s">
        <v>299</v>
      </c>
      <c r="F31" s="215" t="s">
        <v>299</v>
      </c>
      <c r="G31" s="215">
        <v>80</v>
      </c>
      <c r="H31" s="215" t="s">
        <v>299</v>
      </c>
      <c r="I31" s="215" t="s">
        <v>299</v>
      </c>
      <c r="J31" s="215">
        <v>32</v>
      </c>
      <c r="K31" s="215" t="s">
        <v>299</v>
      </c>
      <c r="L31" s="215">
        <v>2</v>
      </c>
      <c r="M31" s="213" t="s">
        <v>657</v>
      </c>
      <c r="N31" s="216" t="s">
        <v>511</v>
      </c>
      <c r="O31" s="213" t="s">
        <v>512</v>
      </c>
      <c r="P31" s="217">
        <v>123110</v>
      </c>
      <c r="Q31" s="213" t="s">
        <v>513</v>
      </c>
      <c r="R31" s="217">
        <v>86177</v>
      </c>
      <c r="S31" s="213" t="s">
        <v>514</v>
      </c>
      <c r="T31" s="213" t="s">
        <v>515</v>
      </c>
      <c r="U31" s="213">
        <v>5</v>
      </c>
      <c r="V31" s="213">
        <v>5</v>
      </c>
      <c r="W31" s="213" t="s">
        <v>516</v>
      </c>
      <c r="X31" s="217">
        <v>86170</v>
      </c>
      <c r="Y31" s="215"/>
      <c r="Z31" s="215">
        <v>1</v>
      </c>
      <c r="AA31" s="217">
        <v>83594</v>
      </c>
      <c r="AB31" s="217">
        <v>82923.728820000004</v>
      </c>
      <c r="AC31" s="213" t="s">
        <v>516</v>
      </c>
      <c r="AD31" s="217">
        <v>97850</v>
      </c>
      <c r="AE31" s="217">
        <v>97850</v>
      </c>
      <c r="AF31" s="212" t="s">
        <v>517</v>
      </c>
      <c r="AG31" s="213" t="s">
        <v>518</v>
      </c>
      <c r="AH31" s="213" t="s">
        <v>519</v>
      </c>
      <c r="AI31" s="213" t="s">
        <v>520</v>
      </c>
      <c r="AJ31" s="213" t="s">
        <v>521</v>
      </c>
      <c r="AK31" s="213" t="s">
        <v>521</v>
      </c>
      <c r="AL31" s="215"/>
      <c r="AM31" s="215"/>
      <c r="AN31" s="215"/>
      <c r="AO31" s="215"/>
      <c r="AP31" s="213" t="s">
        <v>522</v>
      </c>
      <c r="AQ31" s="213" t="s">
        <v>523</v>
      </c>
      <c r="AR31" s="213" t="s">
        <v>522</v>
      </c>
      <c r="AS31" s="213" t="s">
        <v>523</v>
      </c>
      <c r="AT31" s="213" t="s">
        <v>524</v>
      </c>
      <c r="AU31" s="215"/>
      <c r="AV31" s="213" t="s">
        <v>716</v>
      </c>
      <c r="AW31" s="392">
        <v>97.85</v>
      </c>
      <c r="AX31" s="176">
        <v>97.855000000000004</v>
      </c>
    </row>
    <row r="32" spans="1:50" s="176" customFormat="1" ht="12.75" x14ac:dyDescent="0.2">
      <c r="A32" s="215"/>
      <c r="B32" s="215"/>
      <c r="C32" s="215"/>
      <c r="D32" s="215"/>
      <c r="E32" s="215"/>
      <c r="F32" s="215"/>
      <c r="G32" s="215"/>
      <c r="H32" s="215"/>
      <c r="I32" s="215"/>
      <c r="J32" s="215"/>
      <c r="K32" s="215"/>
      <c r="L32" s="215"/>
      <c r="M32" s="215"/>
      <c r="N32" s="215"/>
      <c r="O32" s="215"/>
      <c r="P32" s="215"/>
      <c r="Q32" s="215"/>
      <c r="R32" s="215"/>
      <c r="S32" s="215"/>
      <c r="T32" s="215"/>
      <c r="U32" s="215"/>
      <c r="V32" s="215"/>
      <c r="W32" s="213" t="s">
        <v>525</v>
      </c>
      <c r="X32" s="217">
        <v>86017</v>
      </c>
      <c r="Y32" s="213" t="s">
        <v>525</v>
      </c>
      <c r="Z32" s="213"/>
      <c r="AA32" s="217"/>
      <c r="AB32" s="217"/>
      <c r="AC32" s="215"/>
      <c r="AD32" s="215"/>
      <c r="AE32" s="215"/>
      <c r="AF32" s="215"/>
      <c r="AG32" s="215"/>
      <c r="AH32" s="215"/>
      <c r="AI32" s="215"/>
      <c r="AJ32" s="215"/>
      <c r="AK32" s="215"/>
      <c r="AL32" s="215"/>
      <c r="AM32" s="215"/>
      <c r="AN32" s="215"/>
      <c r="AO32" s="215"/>
      <c r="AP32" s="215"/>
      <c r="AQ32" s="215"/>
      <c r="AR32" s="215"/>
      <c r="AS32" s="215"/>
      <c r="AT32" s="215"/>
      <c r="AU32" s="215"/>
      <c r="AV32" s="215"/>
      <c r="AW32" s="233"/>
    </row>
    <row r="33" spans="1:50" s="176" customFormat="1" ht="25.5" x14ac:dyDescent="0.2">
      <c r="A33" s="215"/>
      <c r="B33" s="215"/>
      <c r="C33" s="215"/>
      <c r="D33" s="215"/>
      <c r="E33" s="215"/>
      <c r="F33" s="215"/>
      <c r="G33" s="215"/>
      <c r="H33" s="215"/>
      <c r="I33" s="215"/>
      <c r="J33" s="215"/>
      <c r="K33" s="215"/>
      <c r="L33" s="215"/>
      <c r="M33" s="215"/>
      <c r="N33" s="215"/>
      <c r="O33" s="215"/>
      <c r="P33" s="215"/>
      <c r="Q33" s="215"/>
      <c r="R33" s="215"/>
      <c r="S33" s="215"/>
      <c r="T33" s="215"/>
      <c r="U33" s="215"/>
      <c r="V33" s="215"/>
      <c r="W33" s="213" t="s">
        <v>526</v>
      </c>
      <c r="X33" s="217">
        <v>86176</v>
      </c>
      <c r="Y33" s="213"/>
      <c r="Z33" s="213"/>
      <c r="AA33" s="217">
        <v>85153</v>
      </c>
      <c r="AB33" s="217"/>
      <c r="AC33" s="215"/>
      <c r="AD33" s="215"/>
      <c r="AE33" s="215"/>
      <c r="AF33" s="215"/>
      <c r="AG33" s="215"/>
      <c r="AH33" s="215"/>
      <c r="AI33" s="215"/>
      <c r="AJ33" s="215"/>
      <c r="AK33" s="215"/>
      <c r="AL33" s="215"/>
      <c r="AM33" s="215"/>
      <c r="AN33" s="215"/>
      <c r="AO33" s="215"/>
      <c r="AP33" s="215"/>
      <c r="AQ33" s="215"/>
      <c r="AR33" s="215"/>
      <c r="AS33" s="215"/>
      <c r="AT33" s="215"/>
      <c r="AU33" s="215"/>
      <c r="AV33" s="215"/>
      <c r="AW33" s="233"/>
    </row>
    <row r="34" spans="1:50" s="177" customFormat="1" ht="25.5" x14ac:dyDescent="0.2">
      <c r="A34" s="218"/>
      <c r="B34" s="218"/>
      <c r="C34" s="218"/>
      <c r="D34" s="218"/>
      <c r="E34" s="218"/>
      <c r="F34" s="218"/>
      <c r="G34" s="218"/>
      <c r="H34" s="218"/>
      <c r="I34" s="218"/>
      <c r="J34" s="218"/>
      <c r="K34" s="218"/>
      <c r="L34" s="218"/>
      <c r="M34" s="218"/>
      <c r="N34" s="218"/>
      <c r="O34" s="218"/>
      <c r="P34" s="218"/>
      <c r="Q34" s="218"/>
      <c r="R34" s="218"/>
      <c r="S34" s="218"/>
      <c r="T34" s="218"/>
      <c r="U34" s="218"/>
      <c r="V34" s="218"/>
      <c r="W34" s="213" t="s">
        <v>527</v>
      </c>
      <c r="X34" s="217">
        <v>86177</v>
      </c>
      <c r="Y34" s="218"/>
      <c r="Z34" s="218"/>
      <c r="AA34" s="217">
        <v>84576</v>
      </c>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34"/>
    </row>
    <row r="35" spans="1:50" s="177" customFormat="1" ht="12.75" x14ac:dyDescent="0.2">
      <c r="A35" s="218"/>
      <c r="B35" s="218"/>
      <c r="C35" s="218"/>
      <c r="D35" s="218"/>
      <c r="E35" s="218"/>
      <c r="F35" s="218"/>
      <c r="G35" s="218"/>
      <c r="H35" s="218"/>
      <c r="I35" s="218"/>
      <c r="J35" s="218"/>
      <c r="K35" s="218"/>
      <c r="L35" s="218"/>
      <c r="M35" s="218"/>
      <c r="N35" s="218"/>
      <c r="O35" s="218"/>
      <c r="P35" s="218"/>
      <c r="Q35" s="218"/>
      <c r="R35" s="218"/>
      <c r="S35" s="218"/>
      <c r="T35" s="218"/>
      <c r="U35" s="218"/>
      <c r="V35" s="218"/>
      <c r="W35" s="213" t="s">
        <v>528</v>
      </c>
      <c r="X35" s="217">
        <v>86000</v>
      </c>
      <c r="Y35" s="213" t="s">
        <v>528</v>
      </c>
      <c r="Z35" s="218"/>
      <c r="AA35" s="217"/>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34"/>
    </row>
    <row r="36" spans="1:50" s="176" customFormat="1" ht="63.75" x14ac:dyDescent="0.2">
      <c r="A36" s="212" t="s">
        <v>63</v>
      </c>
      <c r="B36" s="213" t="s">
        <v>717</v>
      </c>
      <c r="C36" s="213" t="s">
        <v>510</v>
      </c>
      <c r="D36" s="214">
        <v>44531</v>
      </c>
      <c r="E36" s="215" t="s">
        <v>299</v>
      </c>
      <c r="F36" s="215" t="s">
        <v>299</v>
      </c>
      <c r="G36" s="215">
        <v>80</v>
      </c>
      <c r="H36" s="215" t="s">
        <v>299</v>
      </c>
      <c r="I36" s="215" t="s">
        <v>299</v>
      </c>
      <c r="J36" s="215">
        <v>32</v>
      </c>
      <c r="K36" s="215" t="s">
        <v>299</v>
      </c>
      <c r="L36" s="215">
        <v>2</v>
      </c>
      <c r="M36" s="213" t="s">
        <v>658</v>
      </c>
      <c r="N36" s="219" t="s">
        <v>538</v>
      </c>
      <c r="O36" s="213" t="s">
        <v>717</v>
      </c>
      <c r="P36" s="217">
        <v>399</v>
      </c>
      <c r="Q36" s="213" t="s">
        <v>529</v>
      </c>
      <c r="R36" s="217">
        <v>399</v>
      </c>
      <c r="S36" s="213" t="s">
        <v>553</v>
      </c>
      <c r="T36" s="213" t="s">
        <v>553</v>
      </c>
      <c r="U36" s="220">
        <v>1</v>
      </c>
      <c r="V36" s="220">
        <v>1</v>
      </c>
      <c r="W36" s="213" t="s">
        <v>530</v>
      </c>
      <c r="X36" s="217">
        <v>399</v>
      </c>
      <c r="Y36" s="215"/>
      <c r="Z36" s="215"/>
      <c r="AA36" s="217"/>
      <c r="AB36" s="217">
        <v>399</v>
      </c>
      <c r="AC36" s="213" t="s">
        <v>530</v>
      </c>
      <c r="AD36" s="217">
        <v>399</v>
      </c>
      <c r="AE36" s="217"/>
      <c r="AF36" s="212"/>
      <c r="AG36" s="213"/>
      <c r="AH36" s="213" t="s">
        <v>531</v>
      </c>
      <c r="AI36" s="213" t="s">
        <v>531</v>
      </c>
      <c r="AJ36" s="213" t="s">
        <v>531</v>
      </c>
      <c r="AK36" s="213" t="s">
        <v>531</v>
      </c>
      <c r="AL36" s="215"/>
      <c r="AM36" s="215"/>
      <c r="AN36" s="215"/>
      <c r="AO36" s="215"/>
      <c r="AP36" s="213" t="s">
        <v>532</v>
      </c>
      <c r="AQ36" s="213" t="s">
        <v>532</v>
      </c>
      <c r="AR36" s="213" t="s">
        <v>532</v>
      </c>
      <c r="AS36" s="213" t="s">
        <v>532</v>
      </c>
      <c r="AT36" s="213" t="s">
        <v>533</v>
      </c>
      <c r="AU36" s="215"/>
      <c r="AV36" s="226" t="s">
        <v>659</v>
      </c>
      <c r="AW36" s="233">
        <v>0.39900000000000002</v>
      </c>
      <c r="AX36" s="233">
        <v>0.39900000000000002</v>
      </c>
    </row>
    <row r="37" spans="1:50" s="176" customFormat="1" ht="63.75" x14ac:dyDescent="0.2">
      <c r="A37" s="212" t="s">
        <v>61</v>
      </c>
      <c r="B37" s="213" t="s">
        <v>717</v>
      </c>
      <c r="C37" s="213" t="s">
        <v>510</v>
      </c>
      <c r="D37" s="214">
        <v>44531</v>
      </c>
      <c r="E37" s="215" t="s">
        <v>299</v>
      </c>
      <c r="F37" s="215" t="s">
        <v>299</v>
      </c>
      <c r="G37" s="215">
        <v>80</v>
      </c>
      <c r="H37" s="215" t="s">
        <v>299</v>
      </c>
      <c r="I37" s="215" t="s">
        <v>299</v>
      </c>
      <c r="J37" s="215">
        <v>32</v>
      </c>
      <c r="K37" s="215" t="s">
        <v>299</v>
      </c>
      <c r="L37" s="215">
        <v>2</v>
      </c>
      <c r="M37" s="213" t="s">
        <v>658</v>
      </c>
      <c r="N37" s="219" t="s">
        <v>539</v>
      </c>
      <c r="O37" s="213" t="s">
        <v>717</v>
      </c>
      <c r="P37" s="217">
        <v>0</v>
      </c>
      <c r="Q37" s="213" t="s">
        <v>529</v>
      </c>
      <c r="R37" s="217">
        <v>0</v>
      </c>
      <c r="S37" s="213" t="s">
        <v>534</v>
      </c>
      <c r="T37" s="213" t="s">
        <v>534</v>
      </c>
      <c r="U37" s="220">
        <v>1</v>
      </c>
      <c r="V37" s="220">
        <v>1</v>
      </c>
      <c r="W37" s="213" t="s">
        <v>516</v>
      </c>
      <c r="X37" s="217">
        <v>0</v>
      </c>
      <c r="Y37" s="215"/>
      <c r="Z37" s="215"/>
      <c r="AA37" s="217"/>
      <c r="AB37" s="217">
        <v>0</v>
      </c>
      <c r="AC37" s="213" t="s">
        <v>516</v>
      </c>
      <c r="AD37" s="217">
        <v>0</v>
      </c>
      <c r="AE37" s="217"/>
      <c r="AF37" s="212"/>
      <c r="AG37" s="213"/>
      <c r="AH37" s="213" t="s">
        <v>535</v>
      </c>
      <c r="AI37" s="213" t="s">
        <v>535</v>
      </c>
      <c r="AJ37" s="213" t="s">
        <v>535</v>
      </c>
      <c r="AK37" s="213" t="s">
        <v>535</v>
      </c>
      <c r="AL37" s="215"/>
      <c r="AM37" s="215"/>
      <c r="AN37" s="215"/>
      <c r="AO37" s="215"/>
      <c r="AP37" s="213" t="s">
        <v>536</v>
      </c>
      <c r="AQ37" s="213" t="s">
        <v>536</v>
      </c>
      <c r="AR37" s="213" t="s">
        <v>536</v>
      </c>
      <c r="AS37" s="213" t="s">
        <v>536</v>
      </c>
      <c r="AT37" s="213" t="s">
        <v>537</v>
      </c>
      <c r="AU37" s="215"/>
      <c r="AV37" s="213" t="s">
        <v>641</v>
      </c>
      <c r="AW37" s="233">
        <v>0</v>
      </c>
    </row>
    <row r="38" spans="1:50" s="177" customFormat="1" ht="76.5" x14ac:dyDescent="0.2">
      <c r="A38" s="212" t="s">
        <v>554</v>
      </c>
      <c r="B38" s="213" t="s">
        <v>714</v>
      </c>
      <c r="C38" s="213" t="s">
        <v>510</v>
      </c>
      <c r="D38" s="214">
        <v>44531</v>
      </c>
      <c r="E38" s="215" t="s">
        <v>299</v>
      </c>
      <c r="F38" s="215" t="s">
        <v>299</v>
      </c>
      <c r="G38" s="215">
        <v>80</v>
      </c>
      <c r="H38" s="215" t="s">
        <v>299</v>
      </c>
      <c r="I38" s="215" t="s">
        <v>299</v>
      </c>
      <c r="J38" s="215">
        <v>32</v>
      </c>
      <c r="K38" s="215" t="s">
        <v>299</v>
      </c>
      <c r="L38" s="215">
        <v>2</v>
      </c>
      <c r="M38" s="213" t="s">
        <v>658</v>
      </c>
      <c r="N38" s="216" t="s">
        <v>556</v>
      </c>
      <c r="O38" s="213" t="s">
        <v>557</v>
      </c>
      <c r="P38" s="217">
        <v>404163</v>
      </c>
      <c r="Q38" s="213" t="s">
        <v>513</v>
      </c>
      <c r="R38" s="217">
        <v>282914</v>
      </c>
      <c r="S38" s="213" t="s">
        <v>514</v>
      </c>
      <c r="T38" s="213" t="s">
        <v>515</v>
      </c>
      <c r="U38" s="213">
        <v>2</v>
      </c>
      <c r="V38" s="213">
        <v>2</v>
      </c>
      <c r="W38" s="213" t="s">
        <v>512</v>
      </c>
      <c r="X38" s="217">
        <v>282914</v>
      </c>
      <c r="Y38" s="215"/>
      <c r="Z38" s="215">
        <v>1</v>
      </c>
      <c r="AA38" s="217">
        <v>278670</v>
      </c>
      <c r="AB38" s="217">
        <v>278670</v>
      </c>
      <c r="AC38" s="213" t="s">
        <v>512</v>
      </c>
      <c r="AD38" s="237">
        <v>296998</v>
      </c>
      <c r="AE38" s="237">
        <v>85988</v>
      </c>
      <c r="AF38" s="212" t="s">
        <v>558</v>
      </c>
      <c r="AG38" s="213" t="s">
        <v>559</v>
      </c>
      <c r="AH38" s="213" t="s">
        <v>560</v>
      </c>
      <c r="AI38" s="213" t="s">
        <v>561</v>
      </c>
      <c r="AJ38" s="213" t="s">
        <v>562</v>
      </c>
      <c r="AK38" s="213" t="s">
        <v>563</v>
      </c>
      <c r="AL38" s="215"/>
      <c r="AM38" s="215"/>
      <c r="AN38" s="215"/>
      <c r="AO38" s="215" t="s">
        <v>564</v>
      </c>
      <c r="AP38" s="213" t="s">
        <v>565</v>
      </c>
      <c r="AQ38" s="213" t="s">
        <v>566</v>
      </c>
      <c r="AR38" s="213" t="s">
        <v>565</v>
      </c>
      <c r="AS38" s="213" t="s">
        <v>566</v>
      </c>
      <c r="AT38" s="213" t="s">
        <v>567</v>
      </c>
      <c r="AU38" s="213" t="s">
        <v>568</v>
      </c>
      <c r="AV38" s="213" t="s">
        <v>660</v>
      </c>
      <c r="AW38" s="234">
        <v>12.904</v>
      </c>
      <c r="AX38" s="177">
        <v>13.122999999999999</v>
      </c>
    </row>
    <row r="39" spans="1:50" s="177" customFormat="1" ht="12.75" x14ac:dyDescent="0.2">
      <c r="A39" s="212"/>
      <c r="B39" s="213"/>
      <c r="C39" s="213"/>
      <c r="D39" s="214"/>
      <c r="E39" s="215"/>
      <c r="F39" s="215"/>
      <c r="G39" s="215"/>
      <c r="H39" s="215"/>
      <c r="I39" s="215"/>
      <c r="J39" s="215"/>
      <c r="K39" s="215"/>
      <c r="L39" s="215"/>
      <c r="M39" s="213" t="s">
        <v>564</v>
      </c>
      <c r="N39" s="216"/>
      <c r="O39" s="213"/>
      <c r="P39" s="217"/>
      <c r="Q39" s="213"/>
      <c r="R39" s="217"/>
      <c r="S39" s="213"/>
      <c r="T39" s="213"/>
      <c r="U39" s="213"/>
      <c r="V39" s="213"/>
      <c r="W39" s="213" t="s">
        <v>569</v>
      </c>
      <c r="X39" s="217">
        <v>282914</v>
      </c>
      <c r="Y39" s="215"/>
      <c r="Z39" s="215"/>
      <c r="AA39" s="217">
        <v>280106</v>
      </c>
      <c r="AB39" s="217"/>
      <c r="AC39" s="213"/>
      <c r="AD39" s="217"/>
      <c r="AE39" s="217"/>
      <c r="AF39" s="212" t="s">
        <v>564</v>
      </c>
      <c r="AG39" s="213"/>
      <c r="AH39" s="213"/>
      <c r="AI39" s="213"/>
      <c r="AJ39" s="213"/>
      <c r="AK39" s="213"/>
      <c r="AL39" s="215"/>
      <c r="AM39" s="215"/>
      <c r="AN39" s="215"/>
      <c r="AO39" s="215" t="s">
        <v>564</v>
      </c>
      <c r="AP39" s="213"/>
      <c r="AQ39" s="213"/>
      <c r="AR39" s="213"/>
      <c r="AS39" s="213"/>
      <c r="AT39" s="213"/>
      <c r="AU39" s="213"/>
      <c r="AV39" s="213"/>
      <c r="AW39" s="234"/>
    </row>
    <row r="40" spans="1:50" s="177" customFormat="1" ht="90" x14ac:dyDescent="0.2">
      <c r="A40" s="212" t="s">
        <v>60</v>
      </c>
      <c r="B40" s="213" t="s">
        <v>717</v>
      </c>
      <c r="C40" s="213" t="s">
        <v>510</v>
      </c>
      <c r="D40" s="214">
        <v>44531</v>
      </c>
      <c r="E40" s="215" t="s">
        <v>299</v>
      </c>
      <c r="F40" s="215" t="s">
        <v>299</v>
      </c>
      <c r="G40" s="215">
        <v>80</v>
      </c>
      <c r="H40" s="215" t="s">
        <v>299</v>
      </c>
      <c r="I40" s="215" t="s">
        <v>299</v>
      </c>
      <c r="J40" s="215">
        <v>32</v>
      </c>
      <c r="K40" s="215" t="s">
        <v>299</v>
      </c>
      <c r="L40" s="215">
        <v>2</v>
      </c>
      <c r="M40" s="213" t="s">
        <v>658</v>
      </c>
      <c r="N40" s="216" t="s">
        <v>579</v>
      </c>
      <c r="O40" s="213" t="s">
        <v>717</v>
      </c>
      <c r="P40" s="220">
        <v>171</v>
      </c>
      <c r="Q40" s="213" t="s">
        <v>580</v>
      </c>
      <c r="R40" s="220">
        <v>171</v>
      </c>
      <c r="S40" s="213" t="s">
        <v>553</v>
      </c>
      <c r="T40" s="213" t="s">
        <v>553</v>
      </c>
      <c r="U40" s="220">
        <v>1</v>
      </c>
      <c r="V40" s="220">
        <v>1</v>
      </c>
      <c r="W40" s="213" t="s">
        <v>573</v>
      </c>
      <c r="X40" s="220">
        <v>171</v>
      </c>
      <c r="Y40" s="215"/>
      <c r="Z40" s="215"/>
      <c r="AA40" s="217"/>
      <c r="AB40" s="220">
        <v>171</v>
      </c>
      <c r="AC40" s="213" t="s">
        <v>573</v>
      </c>
      <c r="AD40" s="220">
        <v>171</v>
      </c>
      <c r="AE40" s="217"/>
      <c r="AF40" s="212"/>
      <c r="AG40" s="213"/>
      <c r="AH40" s="213" t="s">
        <v>581</v>
      </c>
      <c r="AI40" s="213" t="s">
        <v>581</v>
      </c>
      <c r="AJ40" s="213" t="s">
        <v>581</v>
      </c>
      <c r="AK40" s="213" t="s">
        <v>581</v>
      </c>
      <c r="AL40" s="215"/>
      <c r="AM40" s="215"/>
      <c r="AN40" s="215"/>
      <c r="AO40" s="215"/>
      <c r="AP40" s="213" t="s">
        <v>582</v>
      </c>
      <c r="AQ40" s="213" t="s">
        <v>576</v>
      </c>
      <c r="AR40" s="213" t="s">
        <v>576</v>
      </c>
      <c r="AS40" s="213" t="s">
        <v>576</v>
      </c>
      <c r="AT40" s="213" t="s">
        <v>583</v>
      </c>
      <c r="AU40" s="213"/>
      <c r="AV40" s="230" t="s">
        <v>718</v>
      </c>
      <c r="AW40" s="234">
        <v>0.13200000000000001</v>
      </c>
      <c r="AX40" s="234">
        <v>0.13200000000000001</v>
      </c>
    </row>
    <row r="41" spans="1:50" s="177" customFormat="1" ht="90" x14ac:dyDescent="0.2">
      <c r="A41" s="212" t="s">
        <v>570</v>
      </c>
      <c r="B41" s="213" t="s">
        <v>717</v>
      </c>
      <c r="C41" s="213" t="s">
        <v>510</v>
      </c>
      <c r="D41" s="214">
        <v>44531</v>
      </c>
      <c r="E41" s="215" t="s">
        <v>299</v>
      </c>
      <c r="F41" s="215" t="s">
        <v>299</v>
      </c>
      <c r="G41" s="215">
        <v>80</v>
      </c>
      <c r="H41" s="215" t="s">
        <v>299</v>
      </c>
      <c r="I41" s="215" t="s">
        <v>299</v>
      </c>
      <c r="J41" s="215">
        <v>32</v>
      </c>
      <c r="K41" s="215" t="s">
        <v>299</v>
      </c>
      <c r="L41" s="215">
        <v>2</v>
      </c>
      <c r="M41" s="213" t="s">
        <v>658</v>
      </c>
      <c r="N41" s="216" t="s">
        <v>571</v>
      </c>
      <c r="O41" s="213" t="s">
        <v>717</v>
      </c>
      <c r="P41" s="217">
        <v>1158</v>
      </c>
      <c r="Q41" s="213" t="s">
        <v>513</v>
      </c>
      <c r="R41" s="217">
        <v>1158</v>
      </c>
      <c r="S41" s="213" t="s">
        <v>514</v>
      </c>
      <c r="T41" s="213" t="s">
        <v>572</v>
      </c>
      <c r="U41" s="220">
        <v>1</v>
      </c>
      <c r="V41" s="220">
        <v>1</v>
      </c>
      <c r="W41" s="213" t="s">
        <v>573</v>
      </c>
      <c r="X41" s="217">
        <v>1158</v>
      </c>
      <c r="Y41" s="215"/>
      <c r="Z41" s="215"/>
      <c r="AA41" s="217"/>
      <c r="AB41" s="217">
        <v>1158</v>
      </c>
      <c r="AC41" s="213" t="s">
        <v>573</v>
      </c>
      <c r="AD41" s="217">
        <v>1158</v>
      </c>
      <c r="AE41" s="217"/>
      <c r="AF41" s="212"/>
      <c r="AG41" s="213"/>
      <c r="AH41" s="213" t="s">
        <v>574</v>
      </c>
      <c r="AI41" s="213" t="s">
        <v>574</v>
      </c>
      <c r="AJ41" s="213" t="s">
        <v>574</v>
      </c>
      <c r="AK41" s="213" t="s">
        <v>574</v>
      </c>
      <c r="AL41" s="215"/>
      <c r="AM41" s="215"/>
      <c r="AN41" s="215"/>
      <c r="AO41" s="215"/>
      <c r="AP41" s="213" t="s">
        <v>575</v>
      </c>
      <c r="AQ41" s="213" t="s">
        <v>576</v>
      </c>
      <c r="AR41" s="213" t="s">
        <v>575</v>
      </c>
      <c r="AS41" s="213" t="s">
        <v>577</v>
      </c>
      <c r="AT41" s="213" t="s">
        <v>578</v>
      </c>
      <c r="AU41" s="213"/>
      <c r="AV41" s="230" t="s">
        <v>719</v>
      </c>
      <c r="AW41" s="234">
        <v>2.0339999999999998</v>
      </c>
      <c r="AX41" s="234">
        <v>2.0339999999999998</v>
      </c>
    </row>
    <row r="42" spans="1:50" s="21" customFormat="1" ht="114.75" x14ac:dyDescent="0.25">
      <c r="A42" s="235" t="s">
        <v>642</v>
      </c>
      <c r="B42" s="213" t="s">
        <v>717</v>
      </c>
      <c r="C42" s="236" t="s">
        <v>510</v>
      </c>
      <c r="D42" s="214">
        <v>44531</v>
      </c>
      <c r="E42" s="215" t="s">
        <v>299</v>
      </c>
      <c r="F42" s="215" t="s">
        <v>299</v>
      </c>
      <c r="G42" s="215">
        <v>80</v>
      </c>
      <c r="H42" s="215" t="s">
        <v>299</v>
      </c>
      <c r="I42" s="215" t="s">
        <v>299</v>
      </c>
      <c r="J42" s="215">
        <v>32</v>
      </c>
      <c r="K42" s="215" t="s">
        <v>299</v>
      </c>
      <c r="L42" s="215">
        <v>2</v>
      </c>
      <c r="M42" s="236" t="s">
        <v>555</v>
      </c>
      <c r="N42" s="239" t="s">
        <v>643</v>
      </c>
      <c r="O42" s="213" t="s">
        <v>717</v>
      </c>
      <c r="P42" s="237">
        <v>987415</v>
      </c>
      <c r="Q42" s="236" t="s">
        <v>513</v>
      </c>
      <c r="R42" s="237">
        <v>691190</v>
      </c>
      <c r="S42" s="236" t="s">
        <v>514</v>
      </c>
      <c r="T42" s="236" t="s">
        <v>644</v>
      </c>
      <c r="U42" s="236">
        <v>2</v>
      </c>
      <c r="V42" s="236">
        <v>2</v>
      </c>
      <c r="W42" s="236" t="s">
        <v>645</v>
      </c>
      <c r="X42" s="224">
        <v>691190</v>
      </c>
      <c r="Y42" s="236"/>
      <c r="Z42" s="236">
        <v>1</v>
      </c>
      <c r="AA42" s="237">
        <v>690706</v>
      </c>
      <c r="AB42" s="237">
        <v>690706</v>
      </c>
      <c r="AC42" s="236" t="s">
        <v>645</v>
      </c>
      <c r="AD42" s="237">
        <v>828848</v>
      </c>
      <c r="AE42" s="237">
        <v>0</v>
      </c>
      <c r="AF42" s="238" t="s">
        <v>646</v>
      </c>
      <c r="AG42" s="236" t="s">
        <v>647</v>
      </c>
      <c r="AH42" s="236" t="s">
        <v>648</v>
      </c>
      <c r="AI42" s="236" t="s">
        <v>649</v>
      </c>
      <c r="AJ42" s="236" t="s">
        <v>650</v>
      </c>
      <c r="AK42" s="236" t="s">
        <v>651</v>
      </c>
      <c r="AL42" s="236"/>
      <c r="AM42" s="236"/>
      <c r="AN42" s="236"/>
      <c r="AO42" s="238" t="s">
        <v>564</v>
      </c>
      <c r="AP42" s="236" t="s">
        <v>652</v>
      </c>
      <c r="AQ42" s="236" t="s">
        <v>653</v>
      </c>
      <c r="AR42" s="236" t="s">
        <v>652</v>
      </c>
      <c r="AS42" s="236" t="s">
        <v>653</v>
      </c>
      <c r="AT42" s="236" t="s">
        <v>654</v>
      </c>
      <c r="AU42" s="236"/>
      <c r="AV42" s="236"/>
      <c r="AW42" s="21">
        <v>828.84799999999996</v>
      </c>
      <c r="AX42" s="21">
        <v>828.84799999999996</v>
      </c>
    </row>
    <row r="43" spans="1:50" s="21" customFormat="1" x14ac:dyDescent="0.25">
      <c r="A43" s="235" t="s">
        <v>564</v>
      </c>
      <c r="B43" s="236"/>
      <c r="C43" s="236"/>
      <c r="D43" s="238" t="s">
        <v>564</v>
      </c>
      <c r="E43" s="225"/>
      <c r="F43" s="225"/>
      <c r="G43" s="225"/>
      <c r="H43" s="225"/>
      <c r="I43" s="225"/>
      <c r="J43" s="225"/>
      <c r="K43" s="225"/>
      <c r="L43" s="225"/>
      <c r="M43" s="236" t="s">
        <v>564</v>
      </c>
      <c r="N43" s="239"/>
      <c r="O43" s="236"/>
      <c r="P43" s="237"/>
      <c r="Q43" s="236"/>
      <c r="R43" s="237"/>
      <c r="S43" s="236"/>
      <c r="T43" s="236"/>
      <c r="U43" s="236"/>
      <c r="V43" s="236"/>
      <c r="W43" s="236" t="s">
        <v>655</v>
      </c>
      <c r="X43" s="224">
        <v>691190</v>
      </c>
      <c r="Y43" s="236"/>
      <c r="Z43" s="236"/>
      <c r="AA43" s="237">
        <v>691190</v>
      </c>
      <c r="AB43" s="237"/>
      <c r="AC43" s="236"/>
      <c r="AD43" s="237"/>
      <c r="AE43" s="237"/>
      <c r="AF43" s="238" t="s">
        <v>564</v>
      </c>
      <c r="AG43" s="236"/>
      <c r="AH43" s="236"/>
      <c r="AI43" s="236"/>
      <c r="AJ43" s="236"/>
      <c r="AK43" s="236"/>
      <c r="AL43" s="236"/>
      <c r="AM43" s="236"/>
      <c r="AN43" s="236"/>
      <c r="AO43" s="238" t="s">
        <v>564</v>
      </c>
      <c r="AP43" s="236"/>
      <c r="AQ43" s="236"/>
      <c r="AR43" s="236"/>
      <c r="AS43" s="236"/>
      <c r="AT43" s="236"/>
      <c r="AU43" s="236"/>
      <c r="AV43" s="236"/>
    </row>
    <row r="44" spans="1:50" ht="90" x14ac:dyDescent="0.25">
      <c r="A44" s="393">
        <v>4</v>
      </c>
      <c r="B44" s="236" t="s">
        <v>720</v>
      </c>
      <c r="C44" s="236" t="s">
        <v>510</v>
      </c>
      <c r="D44" s="214">
        <v>44531</v>
      </c>
      <c r="E44" s="215" t="s">
        <v>299</v>
      </c>
      <c r="F44" s="215" t="s">
        <v>299</v>
      </c>
      <c r="G44" s="215">
        <v>80</v>
      </c>
      <c r="H44" s="215" t="s">
        <v>299</v>
      </c>
      <c r="I44" s="215" t="s">
        <v>299</v>
      </c>
      <c r="J44" s="215">
        <v>32</v>
      </c>
      <c r="K44" s="215" t="s">
        <v>299</v>
      </c>
      <c r="L44" s="215">
        <v>2</v>
      </c>
      <c r="M44" s="236" t="s">
        <v>555</v>
      </c>
      <c r="N44" s="239" t="s">
        <v>721</v>
      </c>
      <c r="O44" s="236" t="s">
        <v>720</v>
      </c>
      <c r="P44" s="237">
        <v>134</v>
      </c>
      <c r="Q44" s="236" t="s">
        <v>513</v>
      </c>
      <c r="R44" s="237">
        <v>134</v>
      </c>
      <c r="S44" s="236" t="s">
        <v>676</v>
      </c>
      <c r="T44" s="236" t="s">
        <v>676</v>
      </c>
      <c r="U44" s="236">
        <v>1</v>
      </c>
      <c r="V44" s="236">
        <v>1</v>
      </c>
      <c r="W44" s="213" t="s">
        <v>573</v>
      </c>
      <c r="X44" s="237">
        <v>134</v>
      </c>
      <c r="Y44" s="284"/>
      <c r="Z44" s="284"/>
      <c r="AA44" s="237"/>
      <c r="AB44" s="237">
        <v>134</v>
      </c>
      <c r="AC44" s="213" t="s">
        <v>573</v>
      </c>
      <c r="AD44" s="237">
        <v>134</v>
      </c>
      <c r="AE44" s="237">
        <v>134</v>
      </c>
      <c r="AF44" s="284"/>
      <c r="AG44" s="284"/>
      <c r="AH44" s="284"/>
      <c r="AI44" s="284"/>
      <c r="AJ44" s="284"/>
      <c r="AK44" s="284"/>
      <c r="AL44" s="284"/>
      <c r="AM44" s="284"/>
      <c r="AN44" s="284"/>
      <c r="AO44" s="284"/>
      <c r="AP44" s="284"/>
      <c r="AQ44" s="282">
        <v>44411</v>
      </c>
      <c r="AR44" s="284"/>
      <c r="AS44" s="282">
        <v>44477</v>
      </c>
      <c r="AT44" s="282">
        <v>62373</v>
      </c>
      <c r="AU44" s="284"/>
      <c r="AV44" s="230" t="s">
        <v>722</v>
      </c>
      <c r="AW44" s="18">
        <v>2.5000000000000001E-2</v>
      </c>
      <c r="AX44" s="18">
        <v>2.5000000000000001E-2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topLeftCell="A28" zoomScale="90" zoomScaleNormal="90" zoomScaleSheetLayoutView="90" workbookViewId="0">
      <selection activeCell="B30" sqref="B30"/>
    </sheetView>
  </sheetViews>
  <sheetFormatPr defaultRowHeight="15.75" x14ac:dyDescent="0.25"/>
  <cols>
    <col min="1" max="1" width="54.5703125" style="82" customWidth="1"/>
    <col min="2" max="2" width="50.28515625" style="82" customWidth="1"/>
    <col min="3" max="3" width="50.7109375" style="83" customWidth="1"/>
    <col min="4" max="4" width="23.4257812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67</v>
      </c>
    </row>
    <row r="2" spans="1:8" ht="18.75" x14ac:dyDescent="0.3">
      <c r="B2" s="14" t="s">
        <v>8</v>
      </c>
    </row>
    <row r="3" spans="1:8" ht="18.75" x14ac:dyDescent="0.3">
      <c r="B3" s="14" t="s">
        <v>443</v>
      </c>
    </row>
    <row r="4" spans="1:8" x14ac:dyDescent="0.25">
      <c r="B4" s="36"/>
    </row>
    <row r="5" spans="1:8" ht="18.75" x14ac:dyDescent="0.3">
      <c r="A5" s="521" t="str">
        <f>'1. паспорт местоположение'!A5:C5</f>
        <v>Год раскрытия информации: 2022 год</v>
      </c>
      <c r="B5" s="521"/>
      <c r="C5" s="59"/>
      <c r="D5" s="59"/>
      <c r="E5" s="59"/>
      <c r="F5" s="59"/>
      <c r="G5" s="59"/>
      <c r="H5" s="59"/>
    </row>
    <row r="6" spans="1:8" ht="18.75" x14ac:dyDescent="0.3">
      <c r="A6" s="192"/>
      <c r="B6" s="192"/>
      <c r="C6" s="103"/>
      <c r="D6" s="103"/>
      <c r="E6" s="103"/>
      <c r="F6" s="103"/>
      <c r="G6" s="103"/>
      <c r="H6" s="103"/>
    </row>
    <row r="7" spans="1:8" ht="18.75" x14ac:dyDescent="0.25">
      <c r="A7" s="425" t="s">
        <v>7</v>
      </c>
      <c r="B7" s="425"/>
      <c r="C7" s="102"/>
      <c r="D7" s="102"/>
      <c r="E7" s="102"/>
      <c r="F7" s="102"/>
      <c r="G7" s="102"/>
      <c r="H7" s="102"/>
    </row>
    <row r="8" spans="1:8" ht="18.75" x14ac:dyDescent="0.25">
      <c r="A8" s="105"/>
      <c r="B8" s="105"/>
      <c r="C8" s="102"/>
      <c r="D8" s="102"/>
      <c r="E8" s="102"/>
      <c r="F8" s="102"/>
      <c r="G8" s="102"/>
      <c r="H8" s="102"/>
    </row>
    <row r="9" spans="1:8" x14ac:dyDescent="0.25">
      <c r="A9" s="426" t="str">
        <f>'1. паспорт местоположение'!A9:C9</f>
        <v>АО "Россети Тюмень"</v>
      </c>
      <c r="B9" s="426"/>
      <c r="C9" s="100"/>
      <c r="D9" s="100"/>
      <c r="E9" s="100"/>
      <c r="F9" s="100"/>
      <c r="G9" s="100"/>
      <c r="H9" s="100"/>
    </row>
    <row r="10" spans="1:8" x14ac:dyDescent="0.25">
      <c r="A10" s="427" t="s">
        <v>6</v>
      </c>
      <c r="B10" s="427"/>
      <c r="C10" s="101"/>
      <c r="D10" s="101"/>
      <c r="E10" s="101"/>
      <c r="F10" s="101"/>
      <c r="G10" s="101"/>
      <c r="H10" s="101"/>
    </row>
    <row r="11" spans="1:8" ht="18.75" x14ac:dyDescent="0.25">
      <c r="A11" s="105"/>
      <c r="B11" s="105"/>
      <c r="C11" s="102"/>
      <c r="D11" s="102"/>
      <c r="E11" s="102"/>
      <c r="F11" s="102"/>
      <c r="G11" s="102"/>
      <c r="H11" s="102"/>
    </row>
    <row r="12" spans="1:8" ht="30.75" customHeight="1" x14ac:dyDescent="0.25">
      <c r="A12" s="426" t="str">
        <f>'1. паспорт местоположение'!A12:C12</f>
        <v>H_NS1200.PS.0027</v>
      </c>
      <c r="B12" s="426"/>
      <c r="C12" s="120"/>
      <c r="D12" s="100"/>
      <c r="E12" s="100"/>
      <c r="F12" s="100"/>
      <c r="G12" s="100"/>
      <c r="H12" s="100"/>
    </row>
    <row r="13" spans="1:8" x14ac:dyDescent="0.25">
      <c r="A13" s="427" t="s">
        <v>5</v>
      </c>
      <c r="B13" s="427"/>
      <c r="C13" s="28"/>
      <c r="D13" s="101"/>
      <c r="E13" s="101"/>
      <c r="F13" s="101"/>
      <c r="G13" s="101"/>
      <c r="H13" s="101"/>
    </row>
    <row r="14" spans="1:8" ht="18.75" x14ac:dyDescent="0.25">
      <c r="A14" s="10"/>
      <c r="B14" s="10"/>
      <c r="C14" s="121"/>
      <c r="D14" s="10"/>
      <c r="E14" s="10"/>
      <c r="F14" s="10"/>
      <c r="G14" s="10"/>
      <c r="H14" s="10"/>
    </row>
    <row r="15" spans="1:8" ht="50.25" customHeight="1" x14ac:dyDescent="0.25">
      <c r="A15" s="449"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49"/>
      <c r="C15" s="121"/>
      <c r="D15" s="100"/>
      <c r="E15" s="100"/>
      <c r="F15" s="100"/>
      <c r="G15" s="100"/>
      <c r="H15" s="100"/>
    </row>
    <row r="16" spans="1:8" x14ac:dyDescent="0.25">
      <c r="A16" s="427" t="s">
        <v>4</v>
      </c>
      <c r="B16" s="427"/>
      <c r="C16" s="121"/>
      <c r="D16" s="101"/>
      <c r="E16" s="101"/>
      <c r="F16" s="101"/>
      <c r="G16" s="101"/>
      <c r="H16" s="101"/>
    </row>
    <row r="17" spans="1:4" x14ac:dyDescent="0.25">
      <c r="B17" s="84"/>
      <c r="C17" s="122"/>
    </row>
    <row r="18" spans="1:4" ht="33.75" customHeight="1" x14ac:dyDescent="0.25">
      <c r="A18" s="526" t="s">
        <v>425</v>
      </c>
      <c r="B18" s="527"/>
    </row>
    <row r="19" spans="1:4" ht="19.149999999999999" customHeight="1" x14ac:dyDescent="0.25">
      <c r="A19" s="269"/>
      <c r="B19" s="270"/>
    </row>
    <row r="20" spans="1:4" ht="16.5" thickBot="1" x14ac:dyDescent="0.3">
      <c r="B20" s="85"/>
    </row>
    <row r="21" spans="1:4" ht="83.25" customHeight="1" thickBot="1" x14ac:dyDescent="0.3">
      <c r="A21" s="86" t="s">
        <v>306</v>
      </c>
      <c r="B21" s="87" t="str">
        <f>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row>
    <row r="22" spans="1:4" ht="27.75" customHeight="1" thickBot="1" x14ac:dyDescent="0.3">
      <c r="A22" s="86" t="s">
        <v>307</v>
      </c>
      <c r="B22" s="87" t="s">
        <v>448</v>
      </c>
    </row>
    <row r="23" spans="1:4" ht="22.5" customHeight="1" thickBot="1" x14ac:dyDescent="0.3">
      <c r="A23" s="86" t="s">
        <v>288</v>
      </c>
      <c r="B23" s="127" t="s">
        <v>451</v>
      </c>
      <c r="C23" s="262"/>
      <c r="D23" s="263"/>
    </row>
    <row r="24" spans="1:4" ht="35.25" customHeight="1" thickBot="1" x14ac:dyDescent="0.3">
      <c r="A24" s="86" t="s">
        <v>308</v>
      </c>
      <c r="B24" s="386" t="s">
        <v>665</v>
      </c>
      <c r="C24" s="262"/>
      <c r="D24" s="263"/>
    </row>
    <row r="25" spans="1:4" ht="15.75" customHeight="1" thickBot="1" x14ac:dyDescent="0.3">
      <c r="A25" s="88" t="s">
        <v>309</v>
      </c>
      <c r="B25" s="90">
        <f>'3.3 паспорт описание'!C29</f>
        <v>2022</v>
      </c>
      <c r="C25" s="262"/>
      <c r="D25" s="263"/>
    </row>
    <row r="26" spans="1:4" ht="21.75" customHeight="1" thickBot="1" x14ac:dyDescent="0.3">
      <c r="A26" s="89" t="s">
        <v>310</v>
      </c>
      <c r="B26" s="90" t="str">
        <f>'3.3 паспорт описание'!C30</f>
        <v>С</v>
      </c>
      <c r="C26" s="262"/>
      <c r="D26" s="263"/>
    </row>
    <row r="27" spans="1:4" ht="29.25" thickBot="1" x14ac:dyDescent="0.3">
      <c r="A27" s="92" t="s">
        <v>666</v>
      </c>
      <c r="B27" s="387">
        <f>'6.2. Паспорт фин осв ввод'!D24</f>
        <v>929.66250028000013</v>
      </c>
      <c r="C27" s="264"/>
      <c r="D27" s="263"/>
    </row>
    <row r="28" spans="1:4" ht="30.75" thickBot="1" x14ac:dyDescent="0.3">
      <c r="A28" s="91" t="s">
        <v>311</v>
      </c>
      <c r="B28" s="91" t="s">
        <v>477</v>
      </c>
    </row>
    <row r="29" spans="1:4" ht="28.5" x14ac:dyDescent="0.25">
      <c r="A29" s="187" t="s">
        <v>312</v>
      </c>
      <c r="B29" s="283">
        <f>B30</f>
        <v>943.68399999999997</v>
      </c>
      <c r="C29" s="285"/>
    </row>
    <row r="30" spans="1:4" ht="28.5" x14ac:dyDescent="0.25">
      <c r="A30" s="286" t="s">
        <v>313</v>
      </c>
      <c r="B30" s="390">
        <f>B32+B37+B42</f>
        <v>943.68399999999997</v>
      </c>
      <c r="C30" s="222"/>
      <c r="D30" s="223"/>
    </row>
    <row r="31" spans="1:4" x14ac:dyDescent="0.25">
      <c r="A31" s="185" t="s">
        <v>314</v>
      </c>
      <c r="B31" s="186"/>
      <c r="C31" s="240"/>
    </row>
    <row r="32" spans="1:4" ht="29.25" thickBot="1" x14ac:dyDescent="0.3">
      <c r="A32" s="191" t="s">
        <v>540</v>
      </c>
      <c r="B32" s="249">
        <v>828.84799999999996</v>
      </c>
      <c r="C32" s="240"/>
    </row>
    <row r="33" spans="1:4" ht="30" x14ac:dyDescent="0.25">
      <c r="A33" s="287" t="s">
        <v>679</v>
      </c>
      <c r="B33" s="246">
        <v>828.84799999999996</v>
      </c>
      <c r="C33" s="241"/>
      <c r="D33" s="221"/>
    </row>
    <row r="34" spans="1:4" x14ac:dyDescent="0.25">
      <c r="A34" s="190" t="s">
        <v>315</v>
      </c>
      <c r="B34" s="247">
        <v>89.08</v>
      </c>
      <c r="C34" s="240"/>
    </row>
    <row r="35" spans="1:4" x14ac:dyDescent="0.25">
      <c r="A35" s="190" t="s">
        <v>316</v>
      </c>
      <c r="B35" s="248">
        <v>703.13199999999995</v>
      </c>
      <c r="C35" s="240"/>
    </row>
    <row r="36" spans="1:4" x14ac:dyDescent="0.25">
      <c r="A36" s="190" t="s">
        <v>317</v>
      </c>
      <c r="B36" s="248">
        <v>541.51400000000001</v>
      </c>
      <c r="C36" s="240"/>
    </row>
    <row r="37" spans="1:4" ht="29.25" thickBot="1" x14ac:dyDescent="0.3">
      <c r="A37" s="191" t="s">
        <v>541</v>
      </c>
      <c r="B37" s="249">
        <v>97.855000000000004</v>
      </c>
      <c r="C37" s="240"/>
    </row>
    <row r="38" spans="1:4" ht="45" x14ac:dyDescent="0.25">
      <c r="A38" s="287" t="s">
        <v>680</v>
      </c>
      <c r="B38" s="246">
        <v>97.855000000000004</v>
      </c>
      <c r="C38" s="241"/>
      <c r="D38" s="221"/>
    </row>
    <row r="39" spans="1:4" x14ac:dyDescent="0.25">
      <c r="A39" s="190" t="s">
        <v>315</v>
      </c>
      <c r="B39" s="247">
        <v>10.52</v>
      </c>
      <c r="C39" s="240"/>
    </row>
    <row r="40" spans="1:4" x14ac:dyDescent="0.25">
      <c r="A40" s="190" t="s">
        <v>316</v>
      </c>
      <c r="B40" s="248">
        <v>97.542000000000002</v>
      </c>
      <c r="C40" s="240"/>
    </row>
    <row r="41" spans="1:4" x14ac:dyDescent="0.25">
      <c r="A41" s="190" t="s">
        <v>317</v>
      </c>
      <c r="B41" s="248">
        <v>82.924000000000007</v>
      </c>
      <c r="C41" s="240"/>
    </row>
    <row r="42" spans="1:4" ht="29.25" thickBot="1" x14ac:dyDescent="0.3">
      <c r="A42" s="191" t="s">
        <v>542</v>
      </c>
      <c r="B42" s="388">
        <f>B43+B47+B51+B55+B59+B63+B67</f>
        <v>16.980999999999998</v>
      </c>
      <c r="C42" s="240"/>
    </row>
    <row r="43" spans="1:4" ht="30" x14ac:dyDescent="0.25">
      <c r="A43" s="287" t="s">
        <v>543</v>
      </c>
      <c r="B43" s="246">
        <v>1.268</v>
      </c>
      <c r="C43" s="241"/>
      <c r="D43" s="221"/>
    </row>
    <row r="44" spans="1:4" x14ac:dyDescent="0.25">
      <c r="A44" s="190" t="s">
        <v>315</v>
      </c>
      <c r="B44" s="247">
        <v>0.14000000000000001</v>
      </c>
      <c r="C44" s="240"/>
    </row>
    <row r="45" spans="1:4" x14ac:dyDescent="0.25">
      <c r="A45" s="190" t="s">
        <v>316</v>
      </c>
      <c r="B45" s="248">
        <v>1.268</v>
      </c>
      <c r="C45" s="240"/>
    </row>
    <row r="46" spans="1:4" x14ac:dyDescent="0.25">
      <c r="A46" s="190" t="s">
        <v>317</v>
      </c>
      <c r="B46" s="248">
        <v>1.075</v>
      </c>
      <c r="C46" s="240"/>
    </row>
    <row r="47" spans="1:4" ht="30" x14ac:dyDescent="0.25">
      <c r="A47" s="287" t="s">
        <v>681</v>
      </c>
      <c r="B47" s="246">
        <v>0.39900000000000002</v>
      </c>
      <c r="C47" s="241"/>
      <c r="D47" s="221"/>
    </row>
    <row r="48" spans="1:4" x14ac:dyDescent="0.25">
      <c r="A48" s="190" t="s">
        <v>315</v>
      </c>
      <c r="B48" s="247">
        <v>0.04</v>
      </c>
      <c r="C48" s="240"/>
    </row>
    <row r="49" spans="1:5" x14ac:dyDescent="0.25">
      <c r="A49" s="190" t="s">
        <v>316</v>
      </c>
      <c r="B49" s="248">
        <v>0.39900000000000002</v>
      </c>
      <c r="C49" s="240"/>
    </row>
    <row r="50" spans="1:5" x14ac:dyDescent="0.25">
      <c r="A50" s="190" t="s">
        <v>317</v>
      </c>
      <c r="B50" s="248">
        <v>0.39900000000000002</v>
      </c>
      <c r="C50" s="240"/>
    </row>
    <row r="51" spans="1:5" ht="45" x14ac:dyDescent="0.25">
      <c r="A51" s="287" t="s">
        <v>682</v>
      </c>
      <c r="B51" s="246">
        <v>0</v>
      </c>
      <c r="C51" s="241"/>
      <c r="D51" s="221"/>
    </row>
    <row r="52" spans="1:5" x14ac:dyDescent="0.25">
      <c r="A52" s="190" t="s">
        <v>315</v>
      </c>
      <c r="B52" s="247">
        <v>0</v>
      </c>
      <c r="C52" s="240"/>
    </row>
    <row r="53" spans="1:5" x14ac:dyDescent="0.25">
      <c r="A53" s="190" t="s">
        <v>316</v>
      </c>
      <c r="B53" s="248">
        <v>0</v>
      </c>
      <c r="C53" s="240"/>
    </row>
    <row r="54" spans="1:5" x14ac:dyDescent="0.25">
      <c r="A54" s="190" t="s">
        <v>317</v>
      </c>
      <c r="B54" s="248">
        <v>0</v>
      </c>
      <c r="C54" s="240"/>
    </row>
    <row r="55" spans="1:5" ht="30" x14ac:dyDescent="0.25">
      <c r="A55" s="287" t="s">
        <v>683</v>
      </c>
      <c r="B55" s="246">
        <v>13.122999999999999</v>
      </c>
      <c r="C55" s="245"/>
      <c r="D55" s="221"/>
    </row>
    <row r="56" spans="1:5" x14ac:dyDescent="0.25">
      <c r="A56" s="190" t="s">
        <v>315</v>
      </c>
      <c r="B56" s="247">
        <v>1.41</v>
      </c>
      <c r="C56" s="240"/>
    </row>
    <row r="57" spans="1:5" x14ac:dyDescent="0.25">
      <c r="A57" s="190" t="s">
        <v>316</v>
      </c>
      <c r="B57" s="248">
        <v>10.308</v>
      </c>
      <c r="C57" s="240"/>
    </row>
    <row r="58" spans="1:5" x14ac:dyDescent="0.25">
      <c r="A58" s="190" t="s">
        <v>317</v>
      </c>
      <c r="B58" s="248">
        <v>9.1479999999999997</v>
      </c>
      <c r="C58" s="240"/>
    </row>
    <row r="59" spans="1:5" ht="53.25" customHeight="1" x14ac:dyDescent="0.25">
      <c r="A59" s="287" t="s">
        <v>684</v>
      </c>
      <c r="B59" s="246">
        <v>0.13200000000000001</v>
      </c>
      <c r="C59" s="244"/>
      <c r="D59" s="221"/>
      <c r="E59" s="231"/>
    </row>
    <row r="60" spans="1:5" x14ac:dyDescent="0.25">
      <c r="A60" s="190" t="s">
        <v>315</v>
      </c>
      <c r="B60" s="247">
        <v>0.01</v>
      </c>
      <c r="C60" s="240"/>
    </row>
    <row r="61" spans="1:5" x14ac:dyDescent="0.25">
      <c r="A61" s="190" t="s">
        <v>316</v>
      </c>
      <c r="B61" s="248">
        <v>9.7000000000000003E-2</v>
      </c>
      <c r="C61" s="240"/>
    </row>
    <row r="62" spans="1:5" x14ac:dyDescent="0.25">
      <c r="A62" s="190" t="s">
        <v>317</v>
      </c>
      <c r="B62" s="248">
        <v>9.6000000000000002E-2</v>
      </c>
      <c r="C62" s="240"/>
    </row>
    <row r="63" spans="1:5" ht="63" customHeight="1" x14ac:dyDescent="0.25">
      <c r="A63" s="287" t="s">
        <v>685</v>
      </c>
      <c r="B63" s="246">
        <v>2.0339999999999998</v>
      </c>
      <c r="C63" s="244"/>
      <c r="D63" s="221"/>
      <c r="E63" s="231"/>
    </row>
    <row r="64" spans="1:5" x14ac:dyDescent="0.25">
      <c r="A64" s="190" t="s">
        <v>315</v>
      </c>
      <c r="B64" s="247">
        <v>0.16</v>
      </c>
      <c r="C64" s="240"/>
    </row>
    <row r="65" spans="1:4" x14ac:dyDescent="0.25">
      <c r="A65" s="190" t="s">
        <v>316</v>
      </c>
      <c r="B65" s="248">
        <v>1.5029999999999999</v>
      </c>
      <c r="C65" s="240"/>
    </row>
    <row r="66" spans="1:4" x14ac:dyDescent="0.25">
      <c r="A66" s="190" t="s">
        <v>317</v>
      </c>
      <c r="B66" s="248">
        <v>1.4390000000000001</v>
      </c>
      <c r="C66" s="240"/>
    </row>
    <row r="67" spans="1:4" ht="45" x14ac:dyDescent="0.25">
      <c r="A67" s="287" t="s">
        <v>686</v>
      </c>
      <c r="B67" s="246">
        <v>2.5000000000000001E-2</v>
      </c>
      <c r="C67" s="240"/>
    </row>
    <row r="68" spans="1:4" x14ac:dyDescent="0.25">
      <c r="A68" s="190" t="s">
        <v>315</v>
      </c>
      <c r="B68" s="247">
        <v>0</v>
      </c>
      <c r="C68" s="240"/>
    </row>
    <row r="69" spans="1:4" x14ac:dyDescent="0.25">
      <c r="A69" s="190" t="s">
        <v>316</v>
      </c>
      <c r="B69" s="248">
        <v>4.0000000000000001E-3</v>
      </c>
      <c r="C69" s="240"/>
    </row>
    <row r="70" spans="1:4" ht="16.5" thickBot="1" x14ac:dyDescent="0.3">
      <c r="A70" s="190" t="s">
        <v>317</v>
      </c>
      <c r="B70" s="248">
        <v>4.0000000000000001E-3</v>
      </c>
      <c r="C70" s="240"/>
    </row>
    <row r="71" spans="1:4" ht="29.25" thickBot="1" x14ac:dyDescent="0.3">
      <c r="A71" s="191" t="s">
        <v>318</v>
      </c>
      <c r="B71" s="288">
        <f>(B73+B74+B75)/3</f>
        <v>0.66666666666666663</v>
      </c>
      <c r="C71" s="240"/>
    </row>
    <row r="72" spans="1:4" ht="16.5" thickBot="1" x14ac:dyDescent="0.3">
      <c r="A72" s="190" t="s">
        <v>314</v>
      </c>
      <c r="B72" s="289"/>
      <c r="C72" s="240"/>
    </row>
    <row r="73" spans="1:4" ht="16.5" thickBot="1" x14ac:dyDescent="0.3">
      <c r="A73" s="190" t="s">
        <v>544</v>
      </c>
      <c r="B73" s="290">
        <v>1</v>
      </c>
      <c r="C73" s="240"/>
    </row>
    <row r="74" spans="1:4" ht="16.5" thickBot="1" x14ac:dyDescent="0.3">
      <c r="A74" s="190" t="s">
        <v>545</v>
      </c>
      <c r="B74" s="290">
        <v>1</v>
      </c>
      <c r="C74" s="240"/>
    </row>
    <row r="75" spans="1:4" ht="30" x14ac:dyDescent="0.25">
      <c r="A75" s="190" t="s">
        <v>546</v>
      </c>
      <c r="B75" s="290">
        <v>0</v>
      </c>
      <c r="C75" s="240"/>
    </row>
    <row r="76" spans="1:4" ht="16.5" thickBot="1" x14ac:dyDescent="0.3">
      <c r="A76" s="191" t="s">
        <v>319</v>
      </c>
      <c r="B76" s="188">
        <v>90.88</v>
      </c>
      <c r="C76" s="240"/>
    </row>
    <row r="77" spans="1:4" ht="16.5" thickBot="1" x14ac:dyDescent="0.3">
      <c r="A77" s="191" t="s">
        <v>320</v>
      </c>
      <c r="B77" s="249">
        <v>845.60599999999999</v>
      </c>
      <c r="C77" s="240"/>
    </row>
    <row r="78" spans="1:4" ht="16.5" thickBot="1" x14ac:dyDescent="0.3">
      <c r="A78" s="191" t="s">
        <v>321</v>
      </c>
      <c r="B78" s="188">
        <v>86.14</v>
      </c>
      <c r="C78" s="240"/>
    </row>
    <row r="79" spans="1:4" ht="16.5" thickBot="1" x14ac:dyDescent="0.3">
      <c r="A79" s="191" t="s">
        <v>322</v>
      </c>
      <c r="B79" s="249">
        <v>667.95100000000002</v>
      </c>
      <c r="C79" s="240"/>
    </row>
    <row r="80" spans="1:4" ht="16.5" thickBot="1" x14ac:dyDescent="0.3">
      <c r="A80" s="191" t="s">
        <v>323</v>
      </c>
      <c r="B80" s="188" t="s">
        <v>460</v>
      </c>
      <c r="C80" s="522"/>
      <c r="D80" s="119"/>
    </row>
    <row r="81" spans="1:4" ht="23.25" customHeight="1" x14ac:dyDescent="0.25">
      <c r="A81" s="190" t="s">
        <v>324</v>
      </c>
      <c r="B81" s="189" t="s">
        <v>668</v>
      </c>
      <c r="C81" s="522"/>
      <c r="D81" s="119"/>
    </row>
    <row r="82" spans="1:4" x14ac:dyDescent="0.25">
      <c r="A82" s="190" t="s">
        <v>325</v>
      </c>
      <c r="B82" s="189" t="s">
        <v>460</v>
      </c>
      <c r="C82" s="522"/>
      <c r="D82" s="119"/>
    </row>
    <row r="83" spans="1:4" ht="60.75" customHeight="1" x14ac:dyDescent="0.25">
      <c r="A83" s="190" t="s">
        <v>326</v>
      </c>
      <c r="B83" s="247" t="s">
        <v>661</v>
      </c>
      <c r="C83" s="522"/>
      <c r="D83" s="82"/>
    </row>
    <row r="84" spans="1:4" ht="16.5" thickBot="1" x14ac:dyDescent="0.3">
      <c r="A84" s="190" t="s">
        <v>327</v>
      </c>
      <c r="B84" s="189" t="s">
        <v>547</v>
      </c>
      <c r="C84" s="522"/>
      <c r="D84" s="82"/>
    </row>
    <row r="85" spans="1:4" ht="29.25" thickBot="1" x14ac:dyDescent="0.3">
      <c r="A85" s="250" t="s">
        <v>328</v>
      </c>
      <c r="B85" s="251"/>
      <c r="C85" s="240"/>
    </row>
    <row r="86" spans="1:4" ht="29.25" thickBot="1" x14ac:dyDescent="0.3">
      <c r="A86" s="252" t="s">
        <v>329</v>
      </c>
      <c r="B86" s="251" t="s">
        <v>549</v>
      </c>
      <c r="C86" s="240"/>
    </row>
    <row r="87" spans="1:4" ht="16.5" thickBot="1" x14ac:dyDescent="0.3">
      <c r="A87" s="253" t="s">
        <v>314</v>
      </c>
      <c r="B87" s="254"/>
      <c r="C87" s="240"/>
    </row>
    <row r="88" spans="1:4" ht="16.5" thickBot="1" x14ac:dyDescent="0.3">
      <c r="A88" s="253" t="s">
        <v>330</v>
      </c>
      <c r="B88" s="251"/>
      <c r="C88" s="240"/>
    </row>
    <row r="89" spans="1:4" ht="16.5" thickBot="1" x14ac:dyDescent="0.3">
      <c r="A89" s="253" t="s">
        <v>331</v>
      </c>
      <c r="B89" s="254"/>
      <c r="C89" s="240"/>
    </row>
    <row r="90" spans="1:4" ht="16.5" thickBot="1" x14ac:dyDescent="0.3">
      <c r="A90" s="255" t="s">
        <v>332</v>
      </c>
      <c r="B90" s="256" t="s">
        <v>550</v>
      </c>
    </row>
    <row r="91" spans="1:4" ht="16.5" thickBot="1" x14ac:dyDescent="0.3">
      <c r="A91" s="252" t="s">
        <v>333</v>
      </c>
      <c r="B91" s="257">
        <v>43101</v>
      </c>
    </row>
    <row r="92" spans="1:4" ht="16.5" thickBot="1" x14ac:dyDescent="0.3">
      <c r="A92" s="258" t="s">
        <v>334</v>
      </c>
      <c r="B92" s="259"/>
    </row>
    <row r="93" spans="1:4" ht="16.5" thickBot="1" x14ac:dyDescent="0.3">
      <c r="A93" s="258" t="s">
        <v>335</v>
      </c>
      <c r="B93" s="259"/>
    </row>
    <row r="94" spans="1:4" ht="16.5" thickBot="1" x14ac:dyDescent="0.3">
      <c r="A94" s="258" t="s">
        <v>336</v>
      </c>
      <c r="B94" s="259"/>
    </row>
    <row r="95" spans="1:4" ht="29.25" thickBot="1" x14ac:dyDescent="0.3">
      <c r="A95" s="260" t="s">
        <v>337</v>
      </c>
      <c r="B95" s="254" t="s">
        <v>446</v>
      </c>
    </row>
    <row r="96" spans="1:4" ht="28.5" customHeight="1" x14ac:dyDescent="0.25">
      <c r="A96" s="250" t="s">
        <v>338</v>
      </c>
      <c r="B96" s="523" t="s">
        <v>548</v>
      </c>
    </row>
    <row r="97" spans="1:2" x14ac:dyDescent="0.25">
      <c r="A97" s="258" t="s">
        <v>339</v>
      </c>
      <c r="B97" s="524"/>
    </row>
    <row r="98" spans="1:2" x14ac:dyDescent="0.25">
      <c r="A98" s="258" t="s">
        <v>340</v>
      </c>
      <c r="B98" s="524"/>
    </row>
    <row r="99" spans="1:2" x14ac:dyDescent="0.25">
      <c r="A99" s="258" t="s">
        <v>341</v>
      </c>
      <c r="B99" s="524"/>
    </row>
    <row r="100" spans="1:2" x14ac:dyDescent="0.25">
      <c r="A100" s="258" t="s">
        <v>342</v>
      </c>
      <c r="B100" s="524"/>
    </row>
    <row r="101" spans="1:2" ht="16.5" thickBot="1" x14ac:dyDescent="0.3">
      <c r="A101" s="261" t="s">
        <v>343</v>
      </c>
      <c r="B101" s="525"/>
    </row>
    <row r="104" spans="1:2" x14ac:dyDescent="0.25">
      <c r="A104" s="93"/>
      <c r="B104" s="94"/>
    </row>
    <row r="105" spans="1:2" x14ac:dyDescent="0.25">
      <c r="B105" s="95"/>
    </row>
    <row r="106" spans="1:2" x14ac:dyDescent="0.25">
      <c r="B106" s="96"/>
    </row>
  </sheetData>
  <mergeCells count="11">
    <mergeCell ref="C80:C84"/>
    <mergeCell ref="B96:B10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2021-12-14T04:49:17Z</cp:lastPrinted>
  <dcterms:created xsi:type="dcterms:W3CDTF">2015-08-16T15:31:05Z</dcterms:created>
  <dcterms:modified xsi:type="dcterms:W3CDTF">2022-03-30T06:18:14Z</dcterms:modified>
</cp:coreProperties>
</file>